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4 pour 24-25\"/>
    </mc:Choice>
  </mc:AlternateContent>
  <xr:revisionPtr revIDLastSave="0" documentId="8_{16ED30A8-26D9-450B-BF45-10097E0D471C}" xr6:coauthVersionLast="47" xr6:coauthVersionMax="47" xr10:uidLastSave="{00000000-0000-0000-0000-000000000000}"/>
  <bookViews>
    <workbookView xWindow="0" yWindow="0" windowWidth="23040" windowHeight="8196" tabRatio="837" firstSheet="1" activeTab="1" xr2:uid="{00000000-000D-0000-FFFF-FFFF00000000}"/>
  </bookViews>
  <sheets>
    <sheet name="Glossaire" sheetId="25" r:id="rId1"/>
    <sheet name="MCC avec UE" sheetId="23" r:id="rId2"/>
    <sheet name="RGP DU" sheetId="22" r:id="rId3"/>
    <sheet name="Feuil2" sheetId="26" r:id="rId4"/>
  </sheets>
  <definedNames>
    <definedName name="_xlnm._FilterDatabase" localSheetId="1" hidden="1">'MCC avec UE'!$A$1:$AV$1</definedName>
    <definedName name="_xlnm.Print_Area" localSheetId="0">Glossaire!$A$1:$A$27</definedName>
    <definedName name="_xlnm.Print_Area" localSheetId="1">'MCC avec UE'!$B$2:$AJ$17</definedName>
    <definedName name="_xlnm.Print_Area" localSheetId="2">'RGP DU'!$B$1:$D$42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6" i="23" l="1"/>
  <c r="AE16" i="23" s="1"/>
  <c r="Z16" i="23"/>
  <c r="AD16" i="23" s="1"/>
  <c r="Y16" i="23"/>
  <c r="AC16" i="23" s="1"/>
  <c r="AA9" i="23"/>
  <c r="AE9" i="23" s="1"/>
  <c r="Z9" i="23"/>
  <c r="AD9" i="23" s="1"/>
  <c r="Y9" i="23"/>
  <c r="AC9" i="23" s="1"/>
  <c r="AA8" i="23"/>
  <c r="AE8" i="23" s="1"/>
  <c r="Z8" i="23"/>
  <c r="AD8" i="23" s="1"/>
  <c r="Y8" i="23"/>
  <c r="AC8" i="23" s="1"/>
  <c r="AA7" i="23"/>
  <c r="Z7" i="23"/>
  <c r="AD7" i="23" s="1"/>
  <c r="Y7" i="23"/>
  <c r="AC7" i="23" s="1"/>
  <c r="AE7" i="23"/>
  <c r="AF17" i="23"/>
  <c r="N17" i="23"/>
  <c r="M17" i="23"/>
  <c r="H17" i="23"/>
  <c r="I17" i="23"/>
  <c r="J17" i="23"/>
  <c r="G17" i="23"/>
  <c r="F17" i="23" l="1"/>
  <c r="AC17" i="23"/>
</calcChain>
</file>

<file path=xl/sharedStrings.xml><?xml version="1.0" encoding="utf-8"?>
<sst xmlns="http://schemas.openxmlformats.org/spreadsheetml/2006/main" count="202" uniqueCount="108">
  <si>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</si>
  <si>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</si>
  <si>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</si>
  <si>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</si>
  <si>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</si>
  <si>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</si>
  <si>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</si>
  <si>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</si>
  <si>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</si>
  <si>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</si>
  <si>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"Bachelor Sciences forensiques"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</si>
  <si>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François Daoust</t>
    </r>
  </si>
  <si>
    <t>Effectifs</t>
  </si>
  <si>
    <t>Cours au lycée Saint Joseph-La Salle - Lorient</t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</si>
  <si>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Coralie Junon</t>
    </r>
  </si>
  <si>
    <t>DU "acronyme"</t>
  </si>
  <si>
    <r>
      <t>Année</t>
    </r>
    <r>
      <rPr>
        <b/>
        <sz val="10"/>
        <color rgb="FF0000FF"/>
        <rFont val="Calibri"/>
        <family val="2"/>
        <scheme val="minor"/>
      </rPr>
      <t xml:space="preserve"> 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</si>
  <si>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</si>
  <si>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</si>
  <si>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</si>
  <si>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</si>
  <si>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</si>
  <si>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</si>
  <si>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</si>
  <si>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</si>
  <si>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>Niveau</t>
    </r>
    <r>
      <rPr>
        <b/>
        <sz val="10"/>
        <color rgb="FF0000FF"/>
        <rFont val="Calibri"/>
        <family val="2"/>
        <scheme val="minor"/>
      </rPr>
      <t xml:space="preserve"> L3</t>
    </r>
    <r>
      <rPr>
        <b/>
        <sz val="10"/>
        <color rgb="FFC00000"/>
        <rFont val="Calibri"/>
        <family val="2"/>
        <scheme val="minor"/>
      </rPr>
      <t xml:space="preserve"> 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</si>
  <si>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</si>
  <si>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</si>
  <si>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</si>
  <si>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</si>
  <si>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</si>
  <si>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</si>
  <si>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</si>
  <si>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</si>
  <si>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</si>
  <si>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</si>
  <si>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</si>
  <si>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</si>
  <si>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</si>
  <si>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</si>
  <si>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</si>
  <si>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</si>
  <si>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</si>
  <si>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</si>
  <si>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</si>
  <si>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</si>
  <si>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BC 1 Enseignement Formation générale</t>
  </si>
  <si>
    <t>Lorient</t>
  </si>
  <si>
    <t>1 et 2</t>
  </si>
  <si>
    <t>CC et CF</t>
  </si>
  <si>
    <t>E</t>
  </si>
  <si>
    <t>Ne pas completer ici pour le bachelor car c'est Lorient qui fera la moyenne des 2 sessions.</t>
  </si>
  <si>
    <t>Le tableau doit présenter des blocs de compétences, ceux-ci sont numérotés de 1 à n et la liste des compétences est ajoutée en bas de page</t>
  </si>
  <si>
    <t>BC 2 Formation internationale</t>
  </si>
  <si>
    <t>O et E</t>
  </si>
  <si>
    <t>Exempe : 3h/étu</t>
  </si>
  <si>
    <t>BC 3 Sécurité publique et privée</t>
  </si>
  <si>
    <t>Exemple : 3h/50 étu</t>
  </si>
  <si>
    <t>BC 4 généralités forensiques</t>
  </si>
  <si>
    <t>Gestion moderne de la scène d’infraction</t>
  </si>
  <si>
    <t>E et P</t>
  </si>
  <si>
    <t>BC 5 Les traces en criminalistiue</t>
  </si>
  <si>
    <t>BC 6 La médecine légale</t>
  </si>
  <si>
    <t xml:space="preserve">CC </t>
  </si>
  <si>
    <t>BC 7 Ingénierie criminalistique</t>
  </si>
  <si>
    <t>CC</t>
  </si>
  <si>
    <t>BC 8 Incendie et explosion</t>
  </si>
  <si>
    <t>BC 9 Projet tutoré</t>
  </si>
  <si>
    <t>CF</t>
  </si>
  <si>
    <t>E et O</t>
  </si>
  <si>
    <t>BC 10 immersion professionnelle</t>
  </si>
  <si>
    <t>Total heures étudiant  "Bachelor ScFo"</t>
  </si>
  <si>
    <t>Total HETD</t>
  </si>
  <si>
    <t>Tot Réf</t>
  </si>
  <si>
    <t>E : epreuve écrite</t>
  </si>
  <si>
    <t>O : épreuve orale</t>
  </si>
  <si>
    <t>P : épreuve pratique</t>
  </si>
  <si>
    <t>CC : contrôle continu</t>
  </si>
  <si>
    <t>CF : contrôle final</t>
  </si>
  <si>
    <t>Modalités de Contrôle des Connaissances</t>
  </si>
  <si>
    <r>
      <t>Diplôme Universitaire "</t>
    </r>
    <r>
      <rPr>
        <b/>
        <sz val="14"/>
        <color rgb="FFC00000"/>
        <rFont val="Calibri"/>
        <family val="2"/>
        <scheme val="minor"/>
      </rPr>
      <t xml:space="preserve">Bachelor Sciences Forensiques" </t>
    </r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</si>
  <si>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</si>
  <si>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</si>
  <si>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</si>
  <si>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Non</t>
  </si>
  <si>
    <t>L’étudiant est libre de se présenter à la 2ème  session</t>
  </si>
  <si>
    <t xml:space="preserve">La meilleure des 2 notes (1ère et 2ème session) est utilisée pour le calcul de la 2e session </t>
  </si>
  <si>
    <t>Oui</t>
  </si>
  <si>
    <t xml:space="preserve">Absence des étudiants aux examens </t>
  </si>
  <si>
    <t>Absence justifiée (ABJ) ou Injustifiée (ABI) à un examen en première session : l'étudiant est défaillant à l'UE et au semestre</t>
  </si>
  <si>
    <t xml:space="preserve"> Non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</si>
  <si>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</si>
  <si>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</si>
  <si>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</si>
  <si>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</si>
  <si>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En première session, une absence justifiée (ABJ) ou injustifiée (ABI) en ET ou en CC conduit à une défaillance</t>
  </si>
  <si>
    <t>En deuxième session, l'inscription aux examens est obligatoire</t>
  </si>
  <si>
    <t>En deuxième session, si l'étudiant est non défaillant sa note est saisie</t>
  </si>
  <si>
    <t xml:space="preserve"> En deuxième session, la moyenne finale est calculée avec une note de 0/20 si l'étudiant est ABJ, il sera défaillant s'il est ABI </t>
  </si>
  <si>
    <t>Compensations Capitalisation</t>
  </si>
  <si>
    <t xml:space="preserve">Les Blocs de Compétences dans lesquels la moyenne est supérieure ou égale à 10/20 sont capitalisables. </t>
  </si>
  <si>
    <t>Ces Blocs de Compétences font l’objet d’une attestation délivrée par l’établissement. </t>
  </si>
  <si>
    <t>Mode de validation du Diplôme Universitaire</t>
  </si>
  <si>
    <t>Le Bachelor est décerné aux étudiants qui ont obtenu : </t>
  </si>
  <si>
    <t>une moyenne des Blocs de Compétences de 1 à 8 égale ou supérieure à 10 sur 20. </t>
  </si>
  <si>
    <t>une moyenne des BC 9 et BC 10 égale ou supérieure à 10 sur 20. </t>
  </si>
  <si>
    <t>La moyenne générale est calculée à partir de l'ensemble des Blocs de Compétences. </t>
  </si>
  <si>
    <t>Lorsqu'un bloc de compétence est composé de plusieurs modules, ceux-ci sont également coefficientés.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</si>
</sst>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.5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Open Sans"/>
      <family val="2"/>
      <charset val="1"/>
    </font>
    <font>
      <sz val="10"/>
      <color rgb="FF000000"/>
      <name val="Open Sans"/>
      <charset val="1"/>
    </font>
    <font>
      <b/>
      <i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5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5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20" fillId="0" borderId="0" xfId="0" applyFont="1" applyAlignment="1">
      <alignment horizontal="center"/>
    </xf>
    <xf numFmtId="0" fontId="15" fillId="0" borderId="23" xfId="1" applyFont="1" applyBorder="1" applyAlignment="1">
      <alignment horizontal="center" vertical="center" wrapText="1" shrinkToFit="1"/>
    </xf>
    <xf numFmtId="0" fontId="15" fillId="0" borderId="26" xfId="1" applyFont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7" fillId="4" borderId="20" xfId="1" applyFont="1" applyFill="1" applyBorder="1" applyAlignment="1">
      <alignment vertical="center" wrapText="1"/>
    </xf>
    <xf numFmtId="0" fontId="29" fillId="5" borderId="0" xfId="0" applyFont="1" applyFill="1" applyAlignment="1">
      <alignment horizontal="left" vertical="center"/>
    </xf>
    <xf numFmtId="0" fontId="29" fillId="5" borderId="0" xfId="0" applyFont="1" applyFill="1" applyAlignment="1">
      <alignment horizontal="center" vertical="center"/>
    </xf>
    <xf numFmtId="0" fontId="33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1" fillId="3" borderId="0" xfId="0" applyFont="1" applyFill="1"/>
    <xf numFmtId="0" fontId="20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17" fillId="4" borderId="12" xfId="1" applyFont="1" applyFill="1" applyBorder="1" applyAlignment="1">
      <alignment vertical="center" wrapText="1"/>
    </xf>
    <xf numFmtId="0" fontId="17" fillId="6" borderId="14" xfId="1" applyFont="1" applyFill="1" applyBorder="1" applyAlignment="1">
      <alignment horizontal="center" vertical="center" wrapText="1"/>
    </xf>
    <xf numFmtId="0" fontId="17" fillId="6" borderId="16" xfId="1" applyFont="1" applyFill="1" applyBorder="1" applyAlignment="1">
      <alignment horizontal="center" vertical="center" wrapText="1"/>
    </xf>
    <xf numFmtId="0" fontId="17" fillId="6" borderId="21" xfId="1" applyFont="1" applyFill="1" applyBorder="1" applyAlignment="1">
      <alignment horizontal="center" vertical="center" wrapText="1"/>
    </xf>
    <xf numFmtId="0" fontId="13" fillId="0" borderId="30" xfId="1" applyFont="1" applyBorder="1" applyAlignment="1">
      <alignment horizontal="left" vertical="center"/>
    </xf>
    <xf numFmtId="0" fontId="15" fillId="0" borderId="30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8" fillId="0" borderId="29" xfId="0" applyFont="1" applyBorder="1" applyAlignment="1">
      <alignment vertical="center" wrapText="1"/>
    </xf>
    <xf numFmtId="0" fontId="13" fillId="0" borderId="10" xfId="1" applyFont="1" applyBorder="1" applyAlignment="1">
      <alignment vertical="center"/>
    </xf>
    <xf numFmtId="0" fontId="29" fillId="4" borderId="24" xfId="0" applyFont="1" applyFill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/>
    </xf>
    <xf numFmtId="0" fontId="18" fillId="4" borderId="24" xfId="1" applyFont="1" applyFill="1" applyBorder="1" applyAlignment="1">
      <alignment horizontal="center" vertical="center"/>
    </xf>
    <xf numFmtId="0" fontId="29" fillId="4" borderId="25" xfId="1" applyFont="1" applyFill="1" applyBorder="1" applyAlignment="1">
      <alignment vertical="center"/>
    </xf>
    <xf numFmtId="0" fontId="6" fillId="4" borderId="25" xfId="1" applyFont="1" applyFill="1" applyBorder="1" applyAlignment="1">
      <alignment horizontal="center" vertical="center" wrapText="1"/>
    </xf>
    <xf numFmtId="0" fontId="38" fillId="4" borderId="24" xfId="0" applyFont="1" applyFill="1" applyBorder="1" applyAlignment="1">
      <alignment horizontal="center" vertical="center"/>
    </xf>
    <xf numFmtId="0" fontId="38" fillId="4" borderId="0" xfId="0" applyFont="1" applyFill="1" applyAlignment="1">
      <alignment horizontal="center" vertical="center"/>
    </xf>
    <xf numFmtId="0" fontId="38" fillId="4" borderId="9" xfId="0" applyFont="1" applyFill="1" applyBorder="1" applyAlignment="1">
      <alignment horizontal="center" vertical="center"/>
    </xf>
    <xf numFmtId="0" fontId="38" fillId="4" borderId="19" xfId="0" applyFont="1" applyFill="1" applyBorder="1" applyAlignment="1">
      <alignment horizontal="center" vertical="center"/>
    </xf>
    <xf numFmtId="0" fontId="38" fillId="4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9" fillId="0" borderId="0" xfId="1" applyFont="1" applyAlignment="1">
      <alignment vertical="center"/>
    </xf>
    <xf numFmtId="0" fontId="39" fillId="0" borderId="0" xfId="1" applyFont="1" applyAlignment="1">
      <alignment horizontal="right" vertical="center"/>
    </xf>
    <xf numFmtId="0" fontId="39" fillId="0" borderId="0" xfId="1" applyFont="1" applyAlignment="1">
      <alignment horizontal="center" vertical="center" wrapText="1"/>
    </xf>
    <xf numFmtId="0" fontId="40" fillId="0" borderId="0" xfId="1" applyFont="1" applyAlignment="1">
      <alignment horizontal="center" vertical="center"/>
    </xf>
    <xf numFmtId="0" fontId="39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29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3" fillId="0" borderId="11" xfId="1" applyFont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13" fillId="0" borderId="12" xfId="1" applyFont="1" applyBorder="1" applyAlignment="1">
      <alignment vertical="center"/>
    </xf>
    <xf numFmtId="0" fontId="37" fillId="0" borderId="11" xfId="1" applyFont="1" applyBorder="1" applyAlignment="1">
      <alignment horizontal="center" vertical="center" wrapText="1"/>
    </xf>
    <xf numFmtId="0" fontId="37" fillId="0" borderId="7" xfId="1" applyFont="1" applyBorder="1" applyAlignment="1">
      <alignment horizontal="center" vertical="center" wrapText="1"/>
    </xf>
    <xf numFmtId="0" fontId="13" fillId="0" borderId="14" xfId="1" applyFont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20" xfId="1" applyFont="1" applyBorder="1" applyAlignment="1">
      <alignment vertical="center"/>
    </xf>
    <xf numFmtId="0" fontId="13" fillId="0" borderId="20" xfId="1" applyFont="1" applyBorder="1" applyAlignment="1">
      <alignment horizontal="center" vertical="center" wrapText="1"/>
    </xf>
    <xf numFmtId="0" fontId="37" fillId="0" borderId="21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36" fillId="0" borderId="0" xfId="1" applyFont="1" applyAlignment="1">
      <alignment horizontal="right" vertical="center"/>
    </xf>
    <xf numFmtId="0" fontId="29" fillId="0" borderId="0" xfId="1" applyFont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4" fillId="0" borderId="0" xfId="0" applyFont="1"/>
    <xf numFmtId="0" fontId="36" fillId="0" borderId="0" xfId="1" applyFont="1" applyAlignment="1">
      <alignment horizontal="left" vertical="center"/>
    </xf>
    <xf numFmtId="0" fontId="38" fillId="4" borderId="26" xfId="0" applyFont="1" applyFill="1" applyBorder="1" applyAlignment="1">
      <alignment horizontal="center" vertical="center"/>
    </xf>
    <xf numFmtId="0" fontId="38" fillId="4" borderId="31" xfId="0" applyFont="1" applyFill="1" applyBorder="1" applyAlignment="1">
      <alignment horizontal="center" vertical="center"/>
    </xf>
    <xf numFmtId="0" fontId="18" fillId="4" borderId="18" xfId="1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6" fillId="0" borderId="30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8" fillId="4" borderId="23" xfId="0" applyFont="1" applyFill="1" applyBorder="1" applyAlignment="1">
      <alignment horizontal="center" vertical="center"/>
    </xf>
    <xf numFmtId="0" fontId="29" fillId="4" borderId="25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32" fillId="0" borderId="0" xfId="0" applyFont="1"/>
    <xf numFmtId="0" fontId="41" fillId="0" borderId="0" xfId="0" applyFont="1"/>
    <xf numFmtId="0" fontId="35" fillId="2" borderId="0" xfId="2" applyFont="1" applyFill="1" applyAlignment="1">
      <alignment vertical="center"/>
    </xf>
    <xf numFmtId="0" fontId="31" fillId="7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center"/>
    </xf>
    <xf numFmtId="0" fontId="30" fillId="7" borderId="23" xfId="1" applyFont="1" applyFill="1" applyBorder="1" applyAlignment="1">
      <alignment horizontal="center" vertical="center"/>
    </xf>
    <xf numFmtId="0" fontId="30" fillId="7" borderId="0" xfId="0" applyFont="1" applyFill="1" applyAlignment="1">
      <alignment horizontal="center" vertical="center"/>
    </xf>
    <xf numFmtId="0" fontId="30" fillId="7" borderId="24" xfId="1" applyFont="1" applyFill="1" applyBorder="1" applyAlignment="1">
      <alignment horizontal="center" vertical="center"/>
    </xf>
    <xf numFmtId="0" fontId="13" fillId="0" borderId="32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31" xfId="1" applyFont="1" applyBorder="1" applyAlignment="1">
      <alignment horizontal="center" vertical="center" wrapText="1"/>
    </xf>
    <xf numFmtId="0" fontId="37" fillId="0" borderId="32" xfId="1" applyFont="1" applyBorder="1" applyAlignment="1">
      <alignment horizontal="center" vertical="center" wrapText="1"/>
    </xf>
    <xf numFmtId="0" fontId="37" fillId="0" borderId="9" xfId="1" applyFont="1" applyBorder="1" applyAlignment="1">
      <alignment horizontal="center" vertical="center" wrapText="1"/>
    </xf>
    <xf numFmtId="0" fontId="13" fillId="0" borderId="31" xfId="1" applyFont="1" applyBorder="1" applyAlignment="1">
      <alignment vertical="center"/>
    </xf>
    <xf numFmtId="0" fontId="17" fillId="4" borderId="31" xfId="1" applyFont="1" applyFill="1" applyBorder="1" applyAlignment="1">
      <alignment vertical="center" wrapText="1"/>
    </xf>
    <xf numFmtId="0" fontId="17" fillId="6" borderId="32" xfId="1" applyFont="1" applyFill="1" applyBorder="1" applyAlignment="1">
      <alignment horizontal="center" vertical="center" wrapText="1"/>
    </xf>
    <xf numFmtId="0" fontId="17" fillId="6" borderId="0" xfId="1" applyFont="1" applyFill="1" applyAlignment="1">
      <alignment horizontal="center" vertical="center" wrapText="1"/>
    </xf>
    <xf numFmtId="0" fontId="17" fillId="6" borderId="9" xfId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vertical="center"/>
    </xf>
    <xf numFmtId="0" fontId="13" fillId="0" borderId="33" xfId="1" applyFont="1" applyBorder="1" applyAlignment="1">
      <alignment horizontal="center" vertical="center"/>
    </xf>
    <xf numFmtId="0" fontId="37" fillId="0" borderId="12" xfId="1" applyFont="1" applyBorder="1" applyAlignment="1">
      <alignment horizontal="center" vertical="center" wrapText="1"/>
    </xf>
    <xf numFmtId="0" fontId="13" fillId="0" borderId="20" xfId="1" applyFont="1" applyBorder="1" applyAlignment="1">
      <alignment horizontal="center" vertical="center"/>
    </xf>
    <xf numFmtId="0" fontId="37" fillId="0" borderId="32" xfId="1" applyFont="1" applyBorder="1" applyAlignment="1">
      <alignment vertical="center" wrapText="1"/>
    </xf>
    <xf numFmtId="0" fontId="37" fillId="0" borderId="0" xfId="1" applyFont="1" applyAlignment="1">
      <alignment vertical="center" wrapText="1"/>
    </xf>
    <xf numFmtId="0" fontId="37" fillId="0" borderId="19" xfId="1" applyFont="1" applyBorder="1" applyAlignment="1">
      <alignment vertical="center" wrapText="1"/>
    </xf>
    <xf numFmtId="0" fontId="37" fillId="0" borderId="3" xfId="1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11" xfId="1" applyFont="1" applyBorder="1" applyAlignment="1">
      <alignment vertical="center"/>
    </xf>
    <xf numFmtId="0" fontId="42" fillId="0" borderId="13" xfId="1" applyFont="1" applyBorder="1" applyAlignment="1">
      <alignment vertical="center"/>
    </xf>
    <xf numFmtId="0" fontId="42" fillId="0" borderId="10" xfId="1" applyFont="1" applyBorder="1" applyAlignment="1">
      <alignment vertical="center"/>
    </xf>
    <xf numFmtId="0" fontId="42" fillId="0" borderId="23" xfId="1" applyFont="1" applyBorder="1" applyAlignment="1">
      <alignment vertical="center" wrapText="1"/>
    </xf>
    <xf numFmtId="0" fontId="42" fillId="0" borderId="24" xfId="1" applyFont="1" applyBorder="1" applyAlignment="1">
      <alignment vertical="center" wrapText="1"/>
    </xf>
    <xf numFmtId="0" fontId="42" fillId="0" borderId="22" xfId="1" applyFont="1" applyBorder="1" applyAlignment="1">
      <alignment horizontal="center" vertical="center" wrapText="1"/>
    </xf>
    <xf numFmtId="0" fontId="42" fillId="0" borderId="28" xfId="1" applyFont="1" applyBorder="1" applyAlignment="1">
      <alignment horizontal="center" vertical="center"/>
    </xf>
    <xf numFmtId="0" fontId="42" fillId="0" borderId="22" xfId="1" applyFont="1" applyBorder="1" applyAlignment="1">
      <alignment horizontal="center" vertical="center"/>
    </xf>
    <xf numFmtId="0" fontId="44" fillId="2" borderId="0" xfId="1" applyFont="1" applyFill="1" applyAlignment="1">
      <alignment horizontal="right" vertical="center"/>
    </xf>
    <xf numFmtId="0" fontId="43" fillId="4" borderId="10" xfId="1" applyFont="1" applyFill="1" applyBorder="1" applyAlignment="1">
      <alignment vertical="center" wrapText="1"/>
    </xf>
    <xf numFmtId="0" fontId="43" fillId="0" borderId="0" xfId="0" applyFont="1" applyAlignment="1">
      <alignment vertical="center"/>
    </xf>
    <xf numFmtId="0" fontId="44" fillId="3" borderId="0" xfId="0" applyFont="1" applyFill="1" applyAlignment="1">
      <alignment horizontal="center" vertical="center"/>
    </xf>
    <xf numFmtId="0" fontId="42" fillId="0" borderId="0" xfId="0" applyFont="1"/>
    <xf numFmtId="0" fontId="42" fillId="0" borderId="7" xfId="1" applyFont="1" applyBorder="1" applyAlignment="1">
      <alignment horizontal="center" vertical="center" wrapText="1"/>
    </xf>
    <xf numFmtId="0" fontId="42" fillId="0" borderId="0" xfId="1" applyFont="1" applyAlignment="1">
      <alignment vertical="center" wrapText="1"/>
    </xf>
    <xf numFmtId="0" fontId="42" fillId="0" borderId="9" xfId="1" applyFont="1" applyBorder="1" applyAlignment="1">
      <alignment horizontal="center" vertical="center" wrapText="1"/>
    </xf>
    <xf numFmtId="0" fontId="42" fillId="0" borderId="32" xfId="1" applyFont="1" applyBorder="1" applyAlignment="1">
      <alignment horizontal="center" vertical="center" wrapText="1"/>
    </xf>
    <xf numFmtId="0" fontId="45" fillId="3" borderId="0" xfId="0" applyFont="1" applyFill="1" applyAlignment="1">
      <alignment horizontal="left" vertical="center"/>
    </xf>
    <xf numFmtId="0" fontId="6" fillId="6" borderId="28" xfId="1" applyFont="1" applyFill="1" applyBorder="1" applyAlignment="1">
      <alignment horizontal="center" vertical="center" wrapText="1"/>
    </xf>
    <xf numFmtId="0" fontId="6" fillId="6" borderId="27" xfId="1" applyFont="1" applyFill="1" applyBorder="1" applyAlignment="1">
      <alignment horizontal="center" vertical="center" wrapText="1"/>
    </xf>
    <xf numFmtId="0" fontId="6" fillId="6" borderId="22" xfId="1" applyFont="1" applyFill="1" applyBorder="1" applyAlignment="1">
      <alignment horizontal="center" vertical="center" wrapText="1"/>
    </xf>
    <xf numFmtId="0" fontId="6" fillId="6" borderId="11" xfId="1" applyFont="1" applyFill="1" applyBorder="1" applyAlignment="1">
      <alignment horizontal="center" vertical="center" wrapText="1"/>
    </xf>
    <xf numFmtId="0" fontId="6" fillId="6" borderId="13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42" fillId="0" borderId="32" xfId="1" applyFont="1" applyBorder="1" applyAlignment="1">
      <alignment vertical="center"/>
    </xf>
    <xf numFmtId="0" fontId="42" fillId="0" borderId="32" xfId="1" applyFont="1" applyBorder="1" applyAlignment="1">
      <alignment vertical="center" wrapText="1"/>
    </xf>
    <xf numFmtId="0" fontId="42" fillId="0" borderId="31" xfId="1" applyFont="1" applyBorder="1" applyAlignment="1">
      <alignment vertical="center"/>
    </xf>
    <xf numFmtId="0" fontId="43" fillId="4" borderId="31" xfId="1" applyFont="1" applyFill="1" applyBorder="1" applyAlignment="1">
      <alignment vertical="center" wrapText="1"/>
    </xf>
    <xf numFmtId="0" fontId="43" fillId="6" borderId="32" xfId="1" applyFont="1" applyFill="1" applyBorder="1" applyAlignment="1">
      <alignment horizontal="center" vertical="center" wrapText="1"/>
    </xf>
    <xf numFmtId="0" fontId="43" fillId="6" borderId="0" xfId="1" applyFont="1" applyFill="1" applyAlignment="1">
      <alignment horizontal="center" vertical="center" wrapText="1"/>
    </xf>
    <xf numFmtId="0" fontId="43" fillId="6" borderId="9" xfId="1" applyFont="1" applyFill="1" applyBorder="1" applyAlignment="1">
      <alignment horizontal="center" vertical="center" wrapText="1"/>
    </xf>
    <xf numFmtId="0" fontId="36" fillId="2" borderId="0" xfId="2" applyFont="1" applyFill="1" applyAlignment="1">
      <alignment vertical="center"/>
    </xf>
    <xf numFmtId="0" fontId="49" fillId="0" borderId="13" xfId="1" applyFont="1" applyBorder="1" applyAlignment="1">
      <alignment vertical="center"/>
    </xf>
    <xf numFmtId="0" fontId="49" fillId="0" borderId="0" xfId="1" applyFont="1" applyAlignment="1">
      <alignment vertical="center"/>
    </xf>
    <xf numFmtId="0" fontId="49" fillId="0" borderId="10" xfId="1" applyFont="1" applyBorder="1" applyAlignment="1">
      <alignment vertical="center"/>
    </xf>
    <xf numFmtId="0" fontId="49" fillId="0" borderId="12" xfId="1" applyFont="1" applyBorder="1" applyAlignment="1">
      <alignment horizontal="center" vertical="center" wrapText="1"/>
    </xf>
    <xf numFmtId="0" fontId="49" fillId="0" borderId="31" xfId="1" applyFont="1" applyBorder="1" applyAlignment="1">
      <alignment horizontal="center" vertical="center" wrapText="1"/>
    </xf>
    <xf numFmtId="0" fontId="49" fillId="0" borderId="24" xfId="1" applyFont="1" applyBorder="1" applyAlignment="1">
      <alignment vertical="center" wrapText="1"/>
    </xf>
    <xf numFmtId="0" fontId="49" fillId="0" borderId="0" xfId="1" applyFont="1" applyAlignment="1">
      <alignment vertical="center" wrapText="1"/>
    </xf>
    <xf numFmtId="0" fontId="49" fillId="0" borderId="3" xfId="1" applyFont="1" applyBorder="1" applyAlignment="1">
      <alignment vertical="center" wrapText="1"/>
    </xf>
    <xf numFmtId="0" fontId="49" fillId="0" borderId="23" xfId="1" applyFont="1" applyBorder="1" applyAlignment="1">
      <alignment horizontal="center" vertical="center"/>
    </xf>
    <xf numFmtId="0" fontId="49" fillId="0" borderId="27" xfId="1" applyFont="1" applyBorder="1" applyAlignment="1">
      <alignment horizontal="center" vertical="center"/>
    </xf>
    <xf numFmtId="0" fontId="49" fillId="0" borderId="32" xfId="1" applyFont="1" applyBorder="1" applyAlignment="1">
      <alignment horizontal="center" vertical="center"/>
    </xf>
    <xf numFmtId="0" fontId="49" fillId="0" borderId="13" xfId="1" applyFont="1" applyBorder="1" applyAlignment="1">
      <alignment horizontal="center" vertical="center" wrapText="1"/>
    </xf>
    <xf numFmtId="0" fontId="49" fillId="0" borderId="11" xfId="1" applyFont="1" applyBorder="1" applyAlignment="1">
      <alignment horizontal="center" vertical="center"/>
    </xf>
    <xf numFmtId="0" fontId="49" fillId="0" borderId="32" xfId="1" applyFont="1" applyBorder="1" applyAlignment="1">
      <alignment horizontal="center" vertical="center" wrapText="1"/>
    </xf>
    <xf numFmtId="0" fontId="49" fillId="0" borderId="0" xfId="1" applyFont="1" applyAlignment="1">
      <alignment horizontal="center" vertical="center" wrapText="1"/>
    </xf>
    <xf numFmtId="0" fontId="49" fillId="0" borderId="14" xfId="1" applyFont="1" applyBorder="1" applyAlignment="1">
      <alignment horizontal="center" vertical="center"/>
    </xf>
    <xf numFmtId="0" fontId="49" fillId="0" borderId="16" xfId="1" applyFont="1" applyBorder="1" applyAlignment="1">
      <alignment horizontal="center" vertical="center"/>
    </xf>
    <xf numFmtId="0" fontId="50" fillId="0" borderId="29" xfId="0" applyFont="1" applyBorder="1" applyAlignment="1">
      <alignment vertical="center"/>
    </xf>
    <xf numFmtId="9" fontId="49" fillId="0" borderId="0" xfId="1" applyNumberFormat="1" applyFont="1" applyAlignment="1">
      <alignment horizontal="center" vertical="center" wrapText="1"/>
    </xf>
    <xf numFmtId="0" fontId="42" fillId="8" borderId="0" xfId="0" applyFont="1" applyFill="1" applyAlignment="1">
      <alignment vertical="center"/>
    </xf>
    <xf numFmtId="0" fontId="46" fillId="8" borderId="0" xfId="1" applyFont="1" applyFill="1" applyAlignment="1">
      <alignment horizontal="right" vertical="center"/>
    </xf>
    <xf numFmtId="0" fontId="43" fillId="8" borderId="0" xfId="0" applyFont="1" applyFill="1" applyAlignment="1">
      <alignment vertical="center"/>
    </xf>
    <xf numFmtId="0" fontId="47" fillId="8" borderId="8" xfId="0" applyFont="1" applyFill="1" applyBorder="1" applyAlignment="1">
      <alignment vertical="center"/>
    </xf>
    <xf numFmtId="0" fontId="47" fillId="8" borderId="27" xfId="0" applyFont="1" applyFill="1" applyBorder="1" applyAlignment="1">
      <alignment horizontal="right" vertical="center"/>
    </xf>
    <xf numFmtId="0" fontId="47" fillId="8" borderId="27" xfId="0" applyFont="1" applyFill="1" applyBorder="1" applyAlignment="1">
      <alignment horizontal="center" vertical="center"/>
    </xf>
    <xf numFmtId="0" fontId="47" fillId="8" borderId="27" xfId="0" applyFont="1" applyFill="1" applyBorder="1" applyAlignment="1">
      <alignment vertical="center"/>
    </xf>
    <xf numFmtId="0" fontId="42" fillId="8" borderId="0" xfId="0" applyFont="1" applyFill="1"/>
    <xf numFmtId="0" fontId="48" fillId="8" borderId="27" xfId="0" applyFont="1" applyFill="1" applyBorder="1" applyAlignment="1">
      <alignment horizontal="center" vertical="center"/>
    </xf>
    <xf numFmtId="0" fontId="42" fillId="8" borderId="0" xfId="0" applyFont="1" applyFill="1" applyAlignment="1">
      <alignment horizontal="center" vertical="center"/>
    </xf>
    <xf numFmtId="0" fontId="43" fillId="8" borderId="17" xfId="0" applyFont="1" applyFill="1" applyBorder="1" applyAlignment="1">
      <alignment vertical="center"/>
    </xf>
    <xf numFmtId="0" fontId="43" fillId="8" borderId="15" xfId="0" applyFont="1" applyFill="1" applyBorder="1" applyAlignment="1">
      <alignment horizontal="right" vertical="center"/>
    </xf>
    <xf numFmtId="0" fontId="47" fillId="8" borderId="0" xfId="0" applyFont="1" applyFill="1" applyAlignment="1">
      <alignment vertical="center"/>
    </xf>
    <xf numFmtId="0" fontId="47" fillId="8" borderId="0" xfId="0" applyFont="1" applyFill="1" applyAlignment="1">
      <alignment horizontal="right" vertical="center"/>
    </xf>
    <xf numFmtId="0" fontId="47" fillId="8" borderId="0" xfId="0" applyFont="1" applyFill="1" applyAlignment="1">
      <alignment horizontal="center" vertical="center"/>
    </xf>
    <xf numFmtId="0" fontId="51" fillId="8" borderId="0" xfId="0" applyFont="1" applyFill="1"/>
    <xf numFmtId="0" fontId="44" fillId="8" borderId="27" xfId="1" applyFont="1" applyFill="1" applyBorder="1" applyAlignment="1">
      <alignment horizontal="center" vertical="center"/>
    </xf>
    <xf numFmtId="0" fontId="52" fillId="8" borderId="0" xfId="0" applyFont="1" applyFill="1"/>
    <xf numFmtId="0" fontId="44" fillId="8" borderId="27" xfId="0" applyFont="1" applyFill="1" applyBorder="1" applyAlignment="1">
      <alignment vertical="center"/>
    </xf>
    <xf numFmtId="0" fontId="18" fillId="8" borderId="8" xfId="0" applyFont="1" applyFill="1" applyBorder="1" applyAlignment="1">
      <alignment vertical="center"/>
    </xf>
    <xf numFmtId="0" fontId="26" fillId="8" borderId="27" xfId="0" applyFont="1" applyFill="1" applyBorder="1" applyAlignment="1">
      <alignment horizontal="center" vertical="center"/>
    </xf>
    <xf numFmtId="0" fontId="19" fillId="8" borderId="27" xfId="0" applyFont="1" applyFill="1" applyBorder="1" applyAlignment="1">
      <alignment vertical="center"/>
    </xf>
    <xf numFmtId="0" fontId="0" fillId="8" borderId="0" xfId="0" applyFill="1"/>
    <xf numFmtId="0" fontId="19" fillId="8" borderId="27" xfId="0" applyFont="1" applyFill="1" applyBorder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0" fillId="8" borderId="0" xfId="0" applyFill="1" applyAlignment="1">
      <alignment horizontal="center" vertical="center"/>
    </xf>
    <xf numFmtId="0" fontId="0" fillId="8" borderId="0" xfId="0" applyFill="1" applyAlignment="1">
      <alignment vertical="center"/>
    </xf>
    <xf numFmtId="0" fontId="24" fillId="8" borderId="0" xfId="1" applyFont="1" applyFill="1" applyAlignment="1">
      <alignment horizontal="right" vertical="center"/>
    </xf>
    <xf numFmtId="0" fontId="53" fillId="8" borderId="0" xfId="1" applyFont="1" applyFill="1" applyAlignment="1">
      <alignment horizontal="right" vertical="center"/>
    </xf>
    <xf numFmtId="0" fontId="54" fillId="8" borderId="27" xfId="0" applyFont="1" applyFill="1" applyBorder="1" applyAlignment="1">
      <alignment horizontal="right" vertical="center"/>
    </xf>
    <xf numFmtId="0" fontId="54" fillId="8" borderId="27" xfId="0" applyFont="1" applyFill="1" applyBorder="1" applyAlignment="1">
      <alignment horizontal="center" vertical="center"/>
    </xf>
    <xf numFmtId="0" fontId="55" fillId="8" borderId="27" xfId="0" applyFont="1" applyFill="1" applyBorder="1" applyAlignment="1">
      <alignment horizontal="center" vertical="center"/>
    </xf>
    <xf numFmtId="0" fontId="49" fillId="8" borderId="0" xfId="0" applyFont="1" applyFill="1" applyAlignment="1">
      <alignment horizontal="right" vertical="center"/>
    </xf>
    <xf numFmtId="0" fontId="49" fillId="8" borderId="0" xfId="0" applyFont="1" applyFill="1" applyAlignment="1">
      <alignment horizontal="center" vertical="center"/>
    </xf>
    <xf numFmtId="0" fontId="54" fillId="8" borderId="15" xfId="0" applyFont="1" applyFill="1" applyBorder="1" applyAlignment="1">
      <alignment horizontal="right" vertical="center"/>
    </xf>
    <xf numFmtId="0" fontId="50" fillId="8" borderId="15" xfId="0" applyFont="1" applyFill="1" applyBorder="1" applyAlignment="1">
      <alignment horizontal="right" vertical="center"/>
    </xf>
    <xf numFmtId="0" fontId="54" fillId="0" borderId="27" xfId="0" applyFont="1" applyBorder="1" applyAlignment="1">
      <alignment horizontal="right" vertical="center"/>
    </xf>
    <xf numFmtId="0" fontId="55" fillId="0" borderId="27" xfId="0" applyFont="1" applyBorder="1" applyAlignment="1">
      <alignment horizontal="center" vertical="center"/>
    </xf>
    <xf numFmtId="0" fontId="47" fillId="0" borderId="27" xfId="0" applyFont="1" applyBorder="1" applyAlignment="1">
      <alignment horizontal="left" vertical="center"/>
    </xf>
    <xf numFmtId="0" fontId="7" fillId="3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34" fillId="0" borderId="23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8" fillId="4" borderId="24" xfId="0" applyFont="1" applyFill="1" applyBorder="1" applyAlignment="1">
      <alignment horizontal="center" vertical="center"/>
    </xf>
    <xf numFmtId="0" fontId="38" fillId="4" borderId="25" xfId="0" applyFont="1" applyFill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 wrapText="1" shrinkToFit="1"/>
    </xf>
    <xf numFmtId="0" fontId="6" fillId="0" borderId="24" xfId="1" applyFont="1" applyBorder="1" applyAlignment="1">
      <alignment horizontal="center" vertical="center" wrapText="1" shrinkToFit="1"/>
    </xf>
    <xf numFmtId="0" fontId="6" fillId="0" borderId="25" xfId="1" applyFont="1" applyBorder="1" applyAlignment="1">
      <alignment horizontal="center" vertical="center" wrapText="1" shrinkToFit="1"/>
    </xf>
    <xf numFmtId="0" fontId="18" fillId="0" borderId="6" xfId="0" applyFont="1" applyBorder="1" applyAlignment="1">
      <alignment horizontal="center" vertical="center"/>
    </xf>
    <xf numFmtId="0" fontId="42" fillId="0" borderId="23" xfId="1" applyFont="1" applyBorder="1" applyAlignment="1">
      <alignment horizontal="center" vertical="center" wrapText="1"/>
    </xf>
    <xf numFmtId="0" fontId="42" fillId="0" borderId="24" xfId="1" applyFont="1" applyBorder="1" applyAlignment="1">
      <alignment horizontal="center" vertical="center" wrapText="1"/>
    </xf>
    <xf numFmtId="0" fontId="42" fillId="0" borderId="25" xfId="1" applyFont="1" applyBorder="1" applyAlignment="1">
      <alignment horizontal="center" vertical="center" wrapText="1"/>
    </xf>
    <xf numFmtId="0" fontId="42" fillId="0" borderId="32" xfId="1" applyFont="1" applyBorder="1" applyAlignment="1">
      <alignment horizontal="center" vertical="center" wrapText="1"/>
    </xf>
    <xf numFmtId="0" fontId="42" fillId="0" borderId="0" xfId="1" applyFont="1" applyAlignment="1">
      <alignment horizontal="center" vertical="center" wrapText="1"/>
    </xf>
    <xf numFmtId="0" fontId="42" fillId="0" borderId="9" xfId="1" applyFont="1" applyBorder="1" applyAlignment="1">
      <alignment horizontal="center" vertical="center" wrapText="1"/>
    </xf>
    <xf numFmtId="0" fontId="42" fillId="0" borderId="19" xfId="1" applyFont="1" applyBorder="1" applyAlignment="1">
      <alignment horizontal="center" vertical="center" wrapText="1"/>
    </xf>
    <xf numFmtId="0" fontId="42" fillId="0" borderId="3" xfId="1" applyFont="1" applyBorder="1" applyAlignment="1">
      <alignment horizontal="center" vertical="center" wrapText="1"/>
    </xf>
    <xf numFmtId="0" fontId="42" fillId="0" borderId="4" xfId="1" applyFont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4.45"/>
  <cols>
    <col min="1" max="1" width="141" bestFit="1" customWidth="1"/>
  </cols>
  <sheetData>
    <row r="1" spans="1:1">
      <c r="A1" s="109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10" t="s">
        <v>6</v>
      </c>
    </row>
    <row r="10" spans="1:1">
      <c r="A10" s="110" t="s">
        <v>7</v>
      </c>
    </row>
    <row r="11" spans="1:1">
      <c r="A11" s="110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M317"/>
  <sheetViews>
    <sheetView showGridLines="0" tabSelected="1" topLeftCell="B1" zoomScaleNormal="100" zoomScaleSheetLayoutView="100" workbookViewId="0">
      <selection activeCell="S1" sqref="S1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5" width="12.5703125" style="17" customWidth="1"/>
    <col min="6" max="6" width="12.140625" style="17" customWidth="1"/>
    <col min="7" max="10" width="4.7109375" style="17" customWidth="1"/>
    <col min="11" max="11" width="4.28515625" style="17" customWidth="1" outlineLevel="1"/>
    <col min="12" max="12" width="3.71093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3" customWidth="1" outlineLevel="1"/>
    <col min="23" max="23" width="1.28515625" style="23" customWidth="1"/>
    <col min="24" max="24" width="5" style="17" customWidth="1" outlineLevel="1"/>
    <col min="25" max="28" width="3.7109375" style="17" customWidth="1" outlineLevel="1"/>
    <col min="29" max="32" width="4.7109375" style="17" customWidth="1" outlineLevel="1"/>
    <col min="33" max="33" width="0.85546875" style="13" customWidth="1" outlineLevel="1"/>
    <col min="34" max="36" width="5.42578125" style="24" customWidth="1" outlineLevel="1"/>
    <col min="37" max="37" width="1.42578125" style="43" customWidth="1" outlineLevel="1"/>
    <col min="38" max="38" width="4" style="12" customWidth="1"/>
    <col min="39" max="39" width="2.7109375" style="13" customWidth="1"/>
    <col min="40" max="16384" width="11.42578125" style="13"/>
  </cols>
  <sheetData>
    <row r="1" spans="1:39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  <c r="AB1" s="1" t="s">
        <v>9</v>
      </c>
      <c r="AC1" s="1" t="s">
        <v>9</v>
      </c>
      <c r="AD1" s="1" t="s">
        <v>9</v>
      </c>
      <c r="AE1" s="1" t="s">
        <v>9</v>
      </c>
      <c r="AF1" s="1" t="s">
        <v>9</v>
      </c>
      <c r="AG1" s="1" t="s">
        <v>9</v>
      </c>
      <c r="AH1" s="1" t="s">
        <v>9</v>
      </c>
      <c r="AI1" s="1" t="s">
        <v>9</v>
      </c>
      <c r="AJ1" s="1" t="s">
        <v>9</v>
      </c>
      <c r="AK1" s="1" t="s">
        <v>9</v>
      </c>
      <c r="AL1" s="1" t="s">
        <v>9</v>
      </c>
      <c r="AM1" s="1" t="s">
        <v>9</v>
      </c>
    </row>
    <row r="2" spans="1:39" s="21" customFormat="1" ht="15.6">
      <c r="A2" s="2" t="s">
        <v>9</v>
      </c>
      <c r="B2" s="111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0"/>
      <c r="Y2" s="5"/>
      <c r="Z2" s="5"/>
      <c r="AA2" s="5"/>
      <c r="AB2" s="5"/>
      <c r="AC2" s="5"/>
      <c r="AD2" s="5"/>
      <c r="AE2" s="5"/>
      <c r="AF2" s="5"/>
      <c r="AG2" s="15"/>
      <c r="AH2" s="35" t="s">
        <v>12</v>
      </c>
      <c r="AI2" s="36"/>
      <c r="AJ2" s="36"/>
      <c r="AK2" s="79"/>
      <c r="AL2" s="1" t="s">
        <v>9</v>
      </c>
      <c r="AM2" s="8"/>
    </row>
    <row r="3" spans="1:39" ht="15.6">
      <c r="A3" s="2" t="s">
        <v>9</v>
      </c>
      <c r="B3" s="4" t="s">
        <v>13</v>
      </c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14</v>
      </c>
      <c r="W3" s="11"/>
      <c r="X3" s="10"/>
      <c r="Y3" s="10"/>
      <c r="Z3" s="10"/>
      <c r="AA3" s="10"/>
      <c r="AB3" s="10"/>
      <c r="AC3" s="10"/>
      <c r="AD3" s="10"/>
      <c r="AE3" s="10"/>
      <c r="AF3" s="10"/>
      <c r="AG3" s="15"/>
      <c r="AH3" s="37" t="s">
        <v>15</v>
      </c>
      <c r="AI3" s="38"/>
      <c r="AJ3" s="38"/>
      <c r="AK3" s="15"/>
      <c r="AL3" s="1" t="s">
        <v>9</v>
      </c>
      <c r="AM3" s="8"/>
    </row>
    <row r="4" spans="1:39" ht="15.6">
      <c r="A4" s="2" t="s">
        <v>9</v>
      </c>
      <c r="B4" s="16" t="s">
        <v>16</v>
      </c>
      <c r="C4" s="16"/>
      <c r="D4" s="167"/>
      <c r="E4" s="22"/>
      <c r="F4" s="230" t="s">
        <v>17</v>
      </c>
      <c r="G4" s="231"/>
      <c r="H4" s="231"/>
      <c r="I4" s="231"/>
      <c r="J4" s="232"/>
      <c r="K4" s="233" t="s">
        <v>18</v>
      </c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5"/>
      <c r="W4" s="11"/>
      <c r="X4" s="99" t="s">
        <v>19</v>
      </c>
      <c r="Y4" s="236" t="s">
        <v>20</v>
      </c>
      <c r="Z4" s="236"/>
      <c r="AA4" s="236"/>
      <c r="AB4" s="237"/>
      <c r="AC4" s="106"/>
      <c r="AD4" s="66" t="s">
        <v>21</v>
      </c>
      <c r="AE4" s="61"/>
      <c r="AF4" s="107"/>
      <c r="AG4" s="15"/>
      <c r="AH4" s="39" t="s">
        <v>22</v>
      </c>
      <c r="AI4" s="39" t="s">
        <v>23</v>
      </c>
      <c r="AJ4" s="39" t="s">
        <v>24</v>
      </c>
      <c r="AK4" s="79"/>
      <c r="AL4" s="1" t="s">
        <v>9</v>
      </c>
      <c r="AM4" s="8"/>
    </row>
    <row r="5" spans="1:39" ht="21" customHeight="1">
      <c r="A5" s="2" t="s">
        <v>9</v>
      </c>
      <c r="B5" s="16" t="s">
        <v>25</v>
      </c>
      <c r="C5" s="16"/>
      <c r="D5" s="16"/>
      <c r="E5" s="22"/>
      <c r="F5" s="238" t="s">
        <v>26</v>
      </c>
      <c r="G5" s="239"/>
      <c r="H5" s="239"/>
      <c r="I5" s="239"/>
      <c r="J5" s="240"/>
      <c r="K5" s="241" t="s">
        <v>27</v>
      </c>
      <c r="L5" s="242"/>
      <c r="M5" s="242"/>
      <c r="N5" s="242"/>
      <c r="O5" s="243"/>
      <c r="P5" s="228" t="s">
        <v>28</v>
      </c>
      <c r="Q5" s="228"/>
      <c r="R5" s="244"/>
      <c r="S5" s="227" t="s">
        <v>29</v>
      </c>
      <c r="T5" s="228"/>
      <c r="U5" s="229"/>
      <c r="V5" s="59"/>
      <c r="W5" s="11"/>
      <c r="X5" s="100"/>
      <c r="Y5" s="67"/>
      <c r="Z5" s="67"/>
      <c r="AA5" s="67"/>
      <c r="AB5" s="68"/>
      <c r="AC5" s="69"/>
      <c r="AD5" s="70"/>
      <c r="AE5" s="62"/>
      <c r="AF5" s="108"/>
      <c r="AG5" s="15"/>
      <c r="AH5" s="112"/>
      <c r="AI5" s="112"/>
      <c r="AJ5" s="113"/>
      <c r="AK5" s="15"/>
      <c r="AL5" s="1" t="s">
        <v>9</v>
      </c>
      <c r="AM5" s="8"/>
    </row>
    <row r="6" spans="1:39" s="14" customFormat="1" ht="47.25" customHeight="1">
      <c r="A6" s="2" t="s">
        <v>9</v>
      </c>
      <c r="B6" s="50" t="s">
        <v>30</v>
      </c>
      <c r="C6" s="44"/>
      <c r="D6" s="45"/>
      <c r="E6" s="26" t="s">
        <v>31</v>
      </c>
      <c r="F6" s="25" t="s">
        <v>32</v>
      </c>
      <c r="G6" s="103" t="s">
        <v>33</v>
      </c>
      <c r="H6" s="104" t="s">
        <v>34</v>
      </c>
      <c r="I6" s="104" t="s">
        <v>35</v>
      </c>
      <c r="J6" s="105" t="s">
        <v>36</v>
      </c>
      <c r="K6" s="51" t="s">
        <v>37</v>
      </c>
      <c r="L6" s="52" t="s">
        <v>38</v>
      </c>
      <c r="M6" s="53" t="s">
        <v>39</v>
      </c>
      <c r="N6" s="54" t="s">
        <v>40</v>
      </c>
      <c r="O6" s="55" t="s">
        <v>41</v>
      </c>
      <c r="P6" s="56" t="s">
        <v>42</v>
      </c>
      <c r="Q6" s="56" t="s">
        <v>43</v>
      </c>
      <c r="R6" s="56" t="s">
        <v>44</v>
      </c>
      <c r="S6" s="57" t="s">
        <v>42</v>
      </c>
      <c r="T6" s="56" t="s">
        <v>43</v>
      </c>
      <c r="U6" s="58" t="s">
        <v>44</v>
      </c>
      <c r="V6" s="26" t="s">
        <v>45</v>
      </c>
      <c r="W6" s="11"/>
      <c r="X6" s="101"/>
      <c r="Y6" s="63" t="s">
        <v>33</v>
      </c>
      <c r="Z6" s="63" t="s">
        <v>34</v>
      </c>
      <c r="AA6" s="63" t="s">
        <v>35</v>
      </c>
      <c r="AB6" s="65" t="s">
        <v>36</v>
      </c>
      <c r="AC6" s="114">
        <v>250</v>
      </c>
      <c r="AD6" s="115">
        <v>45</v>
      </c>
      <c r="AE6" s="116">
        <v>24</v>
      </c>
      <c r="AF6" s="64"/>
      <c r="AG6" s="15"/>
      <c r="AH6" s="15"/>
      <c r="AI6" s="15"/>
      <c r="AJ6" s="15"/>
      <c r="AK6" s="79"/>
      <c r="AL6" s="1" t="s">
        <v>9</v>
      </c>
      <c r="AM6" s="8"/>
    </row>
    <row r="7" spans="1:39" s="146" customFormat="1" ht="30" customHeight="1">
      <c r="A7" s="135"/>
      <c r="B7" s="136"/>
      <c r="C7" s="168" t="s">
        <v>46</v>
      </c>
      <c r="D7" s="137"/>
      <c r="E7" s="60" t="s">
        <v>47</v>
      </c>
      <c r="F7" s="172" t="s">
        <v>48</v>
      </c>
      <c r="G7" s="139"/>
      <c r="H7" s="173">
        <v>148</v>
      </c>
      <c r="I7" s="140"/>
      <c r="J7" s="141"/>
      <c r="K7" s="142"/>
      <c r="L7" s="143"/>
      <c r="M7" s="176">
        <v>8</v>
      </c>
      <c r="N7" s="177">
        <v>4</v>
      </c>
      <c r="O7" s="143"/>
      <c r="P7" s="127" t="s">
        <v>49</v>
      </c>
      <c r="Q7" s="128" t="s">
        <v>50</v>
      </c>
      <c r="R7" s="186">
        <v>1</v>
      </c>
      <c r="S7" s="245" t="s">
        <v>51</v>
      </c>
      <c r="T7" s="246"/>
      <c r="U7" s="247"/>
      <c r="V7" s="138"/>
      <c r="W7" s="144"/>
      <c r="X7" s="145"/>
      <c r="Y7" s="154">
        <f>ROUNDUP(SUM($AH$5:$AJ$5)/$AC$6,0)</f>
        <v>0</v>
      </c>
      <c r="Z7" s="155">
        <f>ROUNDUP(SUM($AH$5:$AJ$5)/$AD$6,0)</f>
        <v>0</v>
      </c>
      <c r="AA7" s="155">
        <f>ROUNDUP(SUM($AH$5:$AJ$5)/$AE$6,0)</f>
        <v>0</v>
      </c>
      <c r="AB7" s="156"/>
      <c r="AC7" s="154">
        <f>G7*Y7*1.5</f>
        <v>0</v>
      </c>
      <c r="AD7" s="155">
        <f>H7*Z7</f>
        <v>0</v>
      </c>
      <c r="AE7" s="155">
        <f>I7*AA7</f>
        <v>0</v>
      </c>
      <c r="AF7" s="156"/>
      <c r="AG7" s="3"/>
      <c r="AH7" s="226"/>
      <c r="AI7" s="226"/>
      <c r="AJ7" s="226"/>
      <c r="AK7" s="147"/>
      <c r="AL7" s="148" t="s">
        <v>9</v>
      </c>
      <c r="AM7" s="135"/>
    </row>
    <row r="8" spans="1:39" s="3" customFormat="1" ht="30" customHeight="1">
      <c r="A8" s="2" t="s">
        <v>52</v>
      </c>
      <c r="B8" s="81"/>
      <c r="C8" s="82" t="s">
        <v>53</v>
      </c>
      <c r="D8" s="82"/>
      <c r="E8" s="60" t="s">
        <v>47</v>
      </c>
      <c r="F8" s="172" t="s">
        <v>48</v>
      </c>
      <c r="G8" s="131"/>
      <c r="H8" s="174">
        <v>74</v>
      </c>
      <c r="I8" s="132"/>
      <c r="J8" s="85"/>
      <c r="K8" s="84"/>
      <c r="L8" s="85"/>
      <c r="M8" s="178">
        <v>4</v>
      </c>
      <c r="N8" s="179">
        <v>2</v>
      </c>
      <c r="O8" s="85"/>
      <c r="P8" s="127" t="s">
        <v>49</v>
      </c>
      <c r="Q8" s="129" t="s">
        <v>54</v>
      </c>
      <c r="R8" s="186">
        <v>1</v>
      </c>
      <c r="S8" s="248"/>
      <c r="T8" s="249"/>
      <c r="U8" s="250"/>
      <c r="V8" s="83"/>
      <c r="W8" s="11"/>
      <c r="X8" s="46"/>
      <c r="Y8" s="157">
        <f t="shared" ref="Y8:Y16" si="0">ROUNDUP(SUM($AH$5:$AJ$5)/$AC$6,0)</f>
        <v>0</v>
      </c>
      <c r="Z8" s="158">
        <f t="shared" ref="Z8:Z16" si="1">ROUNDUP(SUM($AH$5:$AJ$5)/$AD$6,0)</f>
        <v>0</v>
      </c>
      <c r="AA8" s="158">
        <f t="shared" ref="AA8:AA16" si="2">ROUNDUP(SUM($AH$5:$AJ$5)/$AE$6,0)</f>
        <v>0</v>
      </c>
      <c r="AB8" s="159"/>
      <c r="AC8" s="157">
        <f>G8*Y8*1.5</f>
        <v>0</v>
      </c>
      <c r="AD8" s="158">
        <f t="shared" ref="AD8:AD16" si="3">H8*Z8</f>
        <v>0</v>
      </c>
      <c r="AE8" s="158">
        <f t="shared" ref="AE8:AE16" si="4">I8*AA8</f>
        <v>0</v>
      </c>
      <c r="AF8" s="159"/>
      <c r="AH8" s="102" t="s">
        <v>55</v>
      </c>
      <c r="AL8" s="1" t="s">
        <v>9</v>
      </c>
      <c r="AM8" s="8"/>
    </row>
    <row r="9" spans="1:39" s="3" customFormat="1" ht="30" customHeight="1">
      <c r="A9" s="2"/>
      <c r="B9" s="81"/>
      <c r="C9" s="82" t="s">
        <v>56</v>
      </c>
      <c r="D9" s="168"/>
      <c r="E9" s="60" t="s">
        <v>47</v>
      </c>
      <c r="F9" s="171">
        <v>1</v>
      </c>
      <c r="G9" s="131"/>
      <c r="H9" s="174">
        <v>63</v>
      </c>
      <c r="I9" s="132"/>
      <c r="J9" s="85"/>
      <c r="K9" s="84"/>
      <c r="L9" s="85"/>
      <c r="M9" s="180">
        <v>4</v>
      </c>
      <c r="N9" s="179">
        <v>2</v>
      </c>
      <c r="O9" s="149"/>
      <c r="P9" s="127" t="s">
        <v>49</v>
      </c>
      <c r="Q9" s="129" t="s">
        <v>50</v>
      </c>
      <c r="R9" s="186">
        <v>1</v>
      </c>
      <c r="S9" s="248"/>
      <c r="T9" s="249"/>
      <c r="U9" s="250"/>
      <c r="V9" s="83"/>
      <c r="W9" s="11"/>
      <c r="X9" s="46"/>
      <c r="Y9" s="157">
        <f t="shared" si="0"/>
        <v>0</v>
      </c>
      <c r="Z9" s="158">
        <f t="shared" si="1"/>
        <v>0</v>
      </c>
      <c r="AA9" s="158">
        <f t="shared" si="2"/>
        <v>0</v>
      </c>
      <c r="AB9" s="159"/>
      <c r="AC9" s="157">
        <f>G9*Y9*1.5</f>
        <v>0</v>
      </c>
      <c r="AD9" s="158">
        <f t="shared" si="3"/>
        <v>0</v>
      </c>
      <c r="AE9" s="158">
        <f t="shared" si="4"/>
        <v>0</v>
      </c>
      <c r="AF9" s="159"/>
      <c r="AH9" s="102" t="s">
        <v>57</v>
      </c>
      <c r="AL9" s="1" t="s">
        <v>9</v>
      </c>
      <c r="AM9" s="8"/>
    </row>
    <row r="10" spans="1:39" s="146" customFormat="1" ht="30" customHeight="1">
      <c r="A10" s="135"/>
      <c r="B10" s="160"/>
      <c r="C10" s="169" t="s">
        <v>58</v>
      </c>
      <c r="D10" s="169" t="s">
        <v>59</v>
      </c>
      <c r="E10" s="170" t="s">
        <v>47</v>
      </c>
      <c r="F10" s="172" t="s">
        <v>48</v>
      </c>
      <c r="G10" s="161"/>
      <c r="H10" s="174">
        <v>109</v>
      </c>
      <c r="I10" s="150"/>
      <c r="J10" s="151"/>
      <c r="K10" s="152"/>
      <c r="L10" s="151"/>
      <c r="M10" s="181">
        <v>6</v>
      </c>
      <c r="N10" s="182">
        <v>3</v>
      </c>
      <c r="O10" s="151"/>
      <c r="P10" s="185" t="s">
        <v>49</v>
      </c>
      <c r="Q10" s="172" t="s">
        <v>60</v>
      </c>
      <c r="R10" s="186">
        <v>1</v>
      </c>
      <c r="S10" s="248"/>
      <c r="T10" s="249"/>
      <c r="U10" s="250"/>
      <c r="V10" s="162"/>
      <c r="W10" s="144"/>
      <c r="X10" s="163"/>
      <c r="Y10" s="164"/>
      <c r="Z10" s="165"/>
      <c r="AA10" s="165"/>
      <c r="AB10" s="166"/>
      <c r="AC10" s="164"/>
      <c r="AD10" s="165"/>
      <c r="AE10" s="165"/>
      <c r="AF10" s="166"/>
      <c r="AH10" s="153"/>
      <c r="AL10" s="148"/>
      <c r="AM10" s="135"/>
    </row>
    <row r="11" spans="1:39" s="146" customFormat="1" ht="30" customHeight="1">
      <c r="A11" s="135"/>
      <c r="B11" s="160"/>
      <c r="C11" s="169" t="s">
        <v>61</v>
      </c>
      <c r="D11" s="169"/>
      <c r="E11" s="170" t="s">
        <v>47</v>
      </c>
      <c r="F11" s="172" t="s">
        <v>48</v>
      </c>
      <c r="G11" s="161"/>
      <c r="H11" s="174">
        <v>153</v>
      </c>
      <c r="I11" s="150"/>
      <c r="J11" s="151"/>
      <c r="K11" s="152"/>
      <c r="L11" s="151"/>
      <c r="M11" s="181">
        <v>14</v>
      </c>
      <c r="N11" s="182">
        <v>7</v>
      </c>
      <c r="O11" s="151"/>
      <c r="P11" s="185" t="s">
        <v>49</v>
      </c>
      <c r="Q11" s="172" t="s">
        <v>60</v>
      </c>
      <c r="R11" s="186">
        <v>1</v>
      </c>
      <c r="S11" s="248"/>
      <c r="T11" s="249"/>
      <c r="U11" s="250"/>
      <c r="V11" s="162"/>
      <c r="W11" s="144"/>
      <c r="X11" s="163"/>
      <c r="Y11" s="164"/>
      <c r="Z11" s="165"/>
      <c r="AA11" s="165"/>
      <c r="AB11" s="166"/>
      <c r="AC11" s="164"/>
      <c r="AD11" s="165"/>
      <c r="AE11" s="165"/>
      <c r="AF11" s="166"/>
      <c r="AH11" s="153"/>
      <c r="AL11" s="148"/>
      <c r="AM11" s="135"/>
    </row>
    <row r="12" spans="1:39" s="146" customFormat="1" ht="30" customHeight="1">
      <c r="A12" s="135"/>
      <c r="B12" s="160"/>
      <c r="C12" s="169" t="s">
        <v>62</v>
      </c>
      <c r="D12" s="169"/>
      <c r="E12" s="170" t="s">
        <v>47</v>
      </c>
      <c r="F12" s="172">
        <v>1</v>
      </c>
      <c r="G12" s="161"/>
      <c r="H12" s="174">
        <v>31</v>
      </c>
      <c r="I12" s="150"/>
      <c r="J12" s="151"/>
      <c r="K12" s="152"/>
      <c r="L12" s="151"/>
      <c r="M12" s="181">
        <v>2</v>
      </c>
      <c r="N12" s="182">
        <v>1</v>
      </c>
      <c r="O12" s="151"/>
      <c r="P12" s="185" t="s">
        <v>63</v>
      </c>
      <c r="Q12" s="172" t="s">
        <v>50</v>
      </c>
      <c r="R12" s="186">
        <v>1</v>
      </c>
      <c r="S12" s="248"/>
      <c r="T12" s="249"/>
      <c r="U12" s="250"/>
      <c r="V12" s="162"/>
      <c r="W12" s="144"/>
      <c r="X12" s="163"/>
      <c r="Y12" s="164"/>
      <c r="Z12" s="165"/>
      <c r="AA12" s="165"/>
      <c r="AB12" s="166"/>
      <c r="AC12" s="164"/>
      <c r="AD12" s="165"/>
      <c r="AE12" s="165"/>
      <c r="AF12" s="166"/>
      <c r="AH12" s="153"/>
      <c r="AL12" s="148"/>
      <c r="AM12" s="135"/>
    </row>
    <row r="13" spans="1:39" s="146" customFormat="1" ht="30" customHeight="1">
      <c r="A13" s="135"/>
      <c r="B13" s="160"/>
      <c r="C13" s="169" t="s">
        <v>64</v>
      </c>
      <c r="D13" s="169"/>
      <c r="E13" s="170" t="s">
        <v>47</v>
      </c>
      <c r="F13" s="172">
        <v>2</v>
      </c>
      <c r="G13" s="161"/>
      <c r="H13" s="174">
        <v>34</v>
      </c>
      <c r="I13" s="150"/>
      <c r="J13" s="151"/>
      <c r="K13" s="152"/>
      <c r="L13" s="151"/>
      <c r="M13" s="181">
        <v>4</v>
      </c>
      <c r="N13" s="182">
        <v>2</v>
      </c>
      <c r="O13" s="151"/>
      <c r="P13" s="185" t="s">
        <v>65</v>
      </c>
      <c r="Q13" s="172" t="s">
        <v>50</v>
      </c>
      <c r="R13" s="186">
        <v>1</v>
      </c>
      <c r="S13" s="248"/>
      <c r="T13" s="249"/>
      <c r="U13" s="250"/>
      <c r="V13" s="162"/>
      <c r="W13" s="144"/>
      <c r="X13" s="163"/>
      <c r="Y13" s="164"/>
      <c r="Z13" s="165"/>
      <c r="AA13" s="165"/>
      <c r="AB13" s="166"/>
      <c r="AC13" s="164"/>
      <c r="AD13" s="165"/>
      <c r="AE13" s="165"/>
      <c r="AF13" s="166"/>
      <c r="AH13" s="153"/>
      <c r="AL13" s="148"/>
      <c r="AM13" s="135"/>
    </row>
    <row r="14" spans="1:39" s="146" customFormat="1" ht="30" customHeight="1">
      <c r="A14" s="135"/>
      <c r="B14" s="160"/>
      <c r="C14" s="169" t="s">
        <v>66</v>
      </c>
      <c r="D14" s="169"/>
      <c r="E14" s="170" t="s">
        <v>47</v>
      </c>
      <c r="F14" s="172">
        <v>2</v>
      </c>
      <c r="G14" s="161"/>
      <c r="H14" s="174">
        <v>39</v>
      </c>
      <c r="I14" s="150"/>
      <c r="J14" s="151"/>
      <c r="K14" s="152"/>
      <c r="L14" s="151"/>
      <c r="M14" s="181">
        <v>4</v>
      </c>
      <c r="N14" s="182">
        <v>2</v>
      </c>
      <c r="O14" s="151"/>
      <c r="P14" s="185" t="s">
        <v>49</v>
      </c>
      <c r="Q14" s="172" t="s">
        <v>60</v>
      </c>
      <c r="R14" s="186">
        <v>1</v>
      </c>
      <c r="S14" s="248"/>
      <c r="T14" s="249"/>
      <c r="U14" s="250"/>
      <c r="V14" s="162"/>
      <c r="W14" s="144"/>
      <c r="X14" s="163"/>
      <c r="Y14" s="164"/>
      <c r="Z14" s="165"/>
      <c r="AA14" s="165"/>
      <c r="AB14" s="166"/>
      <c r="AC14" s="164"/>
      <c r="AD14" s="165"/>
      <c r="AE14" s="165"/>
      <c r="AF14" s="166"/>
      <c r="AH14" s="153"/>
      <c r="AL14" s="148"/>
      <c r="AM14" s="135"/>
    </row>
    <row r="15" spans="1:39" s="3" customFormat="1" ht="30" customHeight="1">
      <c r="A15" s="2"/>
      <c r="B15" s="117"/>
      <c r="C15" s="118" t="s">
        <v>67</v>
      </c>
      <c r="D15" s="118"/>
      <c r="E15" s="170" t="s">
        <v>47</v>
      </c>
      <c r="F15" s="119">
        <v>2</v>
      </c>
      <c r="G15" s="131"/>
      <c r="H15" s="174">
        <v>76</v>
      </c>
      <c r="I15" s="132"/>
      <c r="J15" s="121"/>
      <c r="K15" s="120"/>
      <c r="L15" s="121"/>
      <c r="M15" s="181">
        <v>8</v>
      </c>
      <c r="N15" s="182">
        <v>4</v>
      </c>
      <c r="O15" s="121"/>
      <c r="P15" s="127" t="s">
        <v>68</v>
      </c>
      <c r="Q15" s="172" t="s">
        <v>69</v>
      </c>
      <c r="R15" s="186">
        <v>1</v>
      </c>
      <c r="S15" s="248"/>
      <c r="T15" s="249"/>
      <c r="U15" s="250"/>
      <c r="V15" s="122"/>
      <c r="W15" s="11"/>
      <c r="X15" s="123"/>
      <c r="Y15" s="124"/>
      <c r="Z15" s="125"/>
      <c r="AA15" s="125"/>
      <c r="AB15" s="126"/>
      <c r="AC15" s="124"/>
      <c r="AD15" s="125"/>
      <c r="AE15" s="125"/>
      <c r="AF15" s="126"/>
      <c r="AH15" s="102"/>
      <c r="AL15" s="1"/>
      <c r="AM15" s="8"/>
    </row>
    <row r="16" spans="1:39" s="3" customFormat="1" ht="30" customHeight="1">
      <c r="A16" s="2" t="s">
        <v>9</v>
      </c>
      <c r="B16" s="86"/>
      <c r="C16" s="87" t="s">
        <v>70</v>
      </c>
      <c r="D16" s="87"/>
      <c r="E16" s="60" t="s">
        <v>47</v>
      </c>
      <c r="F16" s="89">
        <v>2</v>
      </c>
      <c r="G16" s="133"/>
      <c r="H16" s="175">
        <v>148</v>
      </c>
      <c r="I16" s="134"/>
      <c r="J16" s="90"/>
      <c r="K16" s="91"/>
      <c r="L16" s="92"/>
      <c r="M16" s="183">
        <v>6</v>
      </c>
      <c r="N16" s="184">
        <v>3</v>
      </c>
      <c r="O16" s="92"/>
      <c r="P16" s="127" t="s">
        <v>68</v>
      </c>
      <c r="Q16" s="130" t="s">
        <v>69</v>
      </c>
      <c r="R16" s="186">
        <v>1</v>
      </c>
      <c r="S16" s="251"/>
      <c r="T16" s="252"/>
      <c r="U16" s="253"/>
      <c r="V16" s="88"/>
      <c r="W16" s="11"/>
      <c r="X16" s="34"/>
      <c r="Y16" s="47">
        <f t="shared" si="0"/>
        <v>0</v>
      </c>
      <c r="Z16" s="48">
        <f t="shared" si="1"/>
        <v>0</v>
      </c>
      <c r="AA16" s="48">
        <f t="shared" si="2"/>
        <v>0</v>
      </c>
      <c r="AB16" s="49"/>
      <c r="AC16" s="47">
        <f>G16*Y16*1.5</f>
        <v>0</v>
      </c>
      <c r="AD16" s="48">
        <f t="shared" si="3"/>
        <v>0</v>
      </c>
      <c r="AE16" s="48">
        <f t="shared" si="4"/>
        <v>0</v>
      </c>
      <c r="AF16" s="49"/>
      <c r="AH16" s="17"/>
      <c r="AI16" s="17"/>
      <c r="AJ16" s="17"/>
      <c r="AK16" s="40"/>
      <c r="AL16" s="1" t="s">
        <v>9</v>
      </c>
      <c r="AM16" s="8"/>
    </row>
    <row r="17" spans="1:39" s="33" customFormat="1" ht="13.9">
      <c r="A17" s="71" t="s">
        <v>9</v>
      </c>
      <c r="B17" s="72"/>
      <c r="C17" s="72"/>
      <c r="D17" s="72"/>
      <c r="E17" s="73" t="s">
        <v>71</v>
      </c>
      <c r="F17" s="74">
        <f>SUM(G17:J17)</f>
        <v>875</v>
      </c>
      <c r="G17" s="75">
        <f>SUM(G7:G16)</f>
        <v>0</v>
      </c>
      <c r="H17" s="75">
        <f>SUM(H7:H16)</f>
        <v>875</v>
      </c>
      <c r="I17" s="75">
        <f>SUM(I7:I16)</f>
        <v>0</v>
      </c>
      <c r="J17" s="75">
        <f>SUM(J7:J16)</f>
        <v>0</v>
      </c>
      <c r="K17" s="76"/>
      <c r="L17" s="76"/>
      <c r="M17" s="76">
        <f>SUM(M7:M16)</f>
        <v>60</v>
      </c>
      <c r="N17" s="76">
        <f t="shared" ref="N17" si="5">SUM(N7:N16)</f>
        <v>30</v>
      </c>
      <c r="O17" s="76"/>
      <c r="P17" s="77"/>
      <c r="Q17" s="77"/>
      <c r="R17" s="77"/>
      <c r="S17" s="77"/>
      <c r="T17" s="77"/>
      <c r="U17" s="77"/>
      <c r="V17" s="78"/>
      <c r="W17" s="78"/>
      <c r="X17" s="75"/>
      <c r="Y17" s="75"/>
      <c r="Z17" s="75"/>
      <c r="AA17" s="75"/>
      <c r="AB17" s="93" t="s">
        <v>72</v>
      </c>
      <c r="AC17" s="98">
        <f>SUM(AC7:AE16)</f>
        <v>0</v>
      </c>
      <c r="AE17" s="94" t="s">
        <v>73</v>
      </c>
      <c r="AF17" s="95">
        <f>SUM(AF7:AF16)</f>
        <v>0</v>
      </c>
      <c r="AH17" s="96"/>
      <c r="AI17" s="96"/>
      <c r="AJ17" s="79"/>
      <c r="AK17" s="41"/>
      <c r="AL17" s="97" t="s">
        <v>9</v>
      </c>
      <c r="AM17" s="80"/>
    </row>
    <row r="18" spans="1:39">
      <c r="B18" s="13"/>
      <c r="C18" s="13"/>
      <c r="D18" s="13"/>
      <c r="E18" s="13"/>
      <c r="F18" s="13"/>
      <c r="G18" s="19"/>
      <c r="H18" s="19"/>
      <c r="I18" s="19"/>
      <c r="J18" s="19"/>
      <c r="K18" s="13"/>
      <c r="L18" s="13"/>
      <c r="M18" s="13"/>
      <c r="N18" s="13"/>
      <c r="O18" s="13"/>
      <c r="P18" s="13"/>
      <c r="Q18" s="13"/>
      <c r="R18" s="14"/>
      <c r="S18" s="13"/>
      <c r="T18" s="13"/>
      <c r="U18" s="13"/>
      <c r="V18" s="13"/>
      <c r="W18" s="13"/>
      <c r="X18" s="14"/>
      <c r="Y18" s="20"/>
      <c r="Z18" s="20"/>
      <c r="AA18" s="20"/>
      <c r="AB18" s="20"/>
      <c r="AC18" s="19"/>
      <c r="AD18" s="19"/>
      <c r="AE18" s="19"/>
      <c r="AF18" s="19"/>
      <c r="AH18" s="13"/>
      <c r="AI18" s="13"/>
      <c r="AJ18" s="13"/>
      <c r="AK18" s="42"/>
      <c r="AL18" s="13"/>
    </row>
    <row r="19" spans="1:39">
      <c r="B19" s="13"/>
      <c r="C19" s="118" t="s">
        <v>74</v>
      </c>
      <c r="D19" s="13"/>
      <c r="E19" s="13"/>
      <c r="F19" s="13"/>
      <c r="G19" s="19"/>
      <c r="H19" s="19"/>
      <c r="I19" s="19"/>
      <c r="J19" s="19"/>
      <c r="K19" s="13"/>
      <c r="L19" s="13"/>
      <c r="M19" s="13"/>
      <c r="N19" s="13"/>
      <c r="O19" s="13"/>
      <c r="P19" s="13"/>
      <c r="Q19" s="13"/>
      <c r="R19" s="14"/>
      <c r="S19" s="13"/>
      <c r="T19" s="13"/>
      <c r="U19" s="13"/>
      <c r="V19" s="13"/>
      <c r="W19" s="13"/>
      <c r="X19" s="14"/>
      <c r="Y19" s="20"/>
      <c r="Z19" s="20"/>
      <c r="AA19" s="20"/>
      <c r="AB19" s="20"/>
      <c r="AC19" s="19"/>
      <c r="AD19" s="19"/>
      <c r="AE19" s="19"/>
      <c r="AF19" s="19"/>
      <c r="AH19" s="13"/>
      <c r="AI19" s="13"/>
      <c r="AJ19" s="13"/>
      <c r="AK19" s="42"/>
      <c r="AL19" s="13"/>
    </row>
    <row r="20" spans="1:39">
      <c r="B20" s="13"/>
      <c r="C20" s="118" t="s">
        <v>75</v>
      </c>
      <c r="D20" s="13"/>
      <c r="E20" s="13"/>
      <c r="F20" s="13"/>
      <c r="G20" s="19"/>
      <c r="H20" s="19"/>
      <c r="I20" s="19"/>
      <c r="J20" s="19"/>
      <c r="K20" s="13"/>
      <c r="L20" s="13"/>
      <c r="M20" s="13"/>
      <c r="N20" s="13"/>
      <c r="O20" s="13"/>
      <c r="P20" s="13"/>
      <c r="Q20" s="13"/>
      <c r="R20" s="14"/>
      <c r="S20" s="13"/>
      <c r="T20" s="13"/>
      <c r="U20" s="13"/>
      <c r="V20" s="13"/>
      <c r="W20" s="13"/>
      <c r="X20" s="14"/>
      <c r="Y20" s="20"/>
      <c r="Z20" s="20"/>
      <c r="AA20" s="20"/>
      <c r="AB20" s="20"/>
      <c r="AC20" s="19"/>
      <c r="AD20" s="19"/>
      <c r="AE20" s="19"/>
      <c r="AF20" s="19"/>
      <c r="AH20" s="13"/>
      <c r="AI20" s="13"/>
      <c r="AJ20" s="13"/>
      <c r="AK20" s="42"/>
      <c r="AL20" s="13"/>
    </row>
    <row r="21" spans="1:39">
      <c r="B21" s="13"/>
      <c r="C21" s="118" t="s">
        <v>76</v>
      </c>
      <c r="D21" s="13"/>
      <c r="E21" s="13"/>
      <c r="F21" s="13"/>
      <c r="G21" s="19"/>
      <c r="H21" s="19"/>
      <c r="I21" s="19"/>
      <c r="J21" s="19"/>
      <c r="K21" s="13"/>
      <c r="L21" s="13"/>
      <c r="M21" s="13"/>
      <c r="N21" s="13"/>
      <c r="O21" s="13"/>
      <c r="P21" s="13"/>
      <c r="Q21" s="13"/>
      <c r="R21" s="14"/>
      <c r="S21" s="13"/>
      <c r="T21" s="13"/>
      <c r="U21" s="13"/>
      <c r="V21" s="13"/>
      <c r="W21" s="13"/>
      <c r="X21" s="14"/>
      <c r="Y21" s="20"/>
      <c r="Z21" s="20"/>
      <c r="AA21" s="20"/>
      <c r="AB21" s="20"/>
      <c r="AC21" s="19"/>
      <c r="AD21" s="19"/>
      <c r="AE21" s="19"/>
      <c r="AF21" s="19"/>
      <c r="AH21" s="13"/>
      <c r="AI21" s="13"/>
      <c r="AJ21" s="13"/>
      <c r="AK21" s="42"/>
      <c r="AL21" s="13"/>
    </row>
    <row r="22" spans="1:39">
      <c r="B22" s="13"/>
      <c r="C22" s="118" t="s">
        <v>77</v>
      </c>
      <c r="D22" s="13"/>
      <c r="E22" s="13"/>
      <c r="F22" s="13"/>
      <c r="G22" s="19"/>
      <c r="H22" s="19"/>
      <c r="I22" s="19"/>
      <c r="J22" s="19"/>
      <c r="K22" s="13"/>
      <c r="L22" s="13"/>
      <c r="M22" s="13"/>
      <c r="N22" s="13"/>
      <c r="O22" s="13"/>
      <c r="P22" s="13"/>
      <c r="Q22" s="13"/>
      <c r="R22" s="14"/>
      <c r="S22" s="13"/>
      <c r="T22" s="13"/>
      <c r="U22" s="13"/>
      <c r="V22" s="13"/>
      <c r="W22" s="13"/>
      <c r="X22" s="14"/>
      <c r="Y22" s="20"/>
      <c r="Z22" s="20"/>
      <c r="AA22" s="20"/>
      <c r="AB22" s="20"/>
      <c r="AC22" s="19"/>
      <c r="AD22" s="19"/>
      <c r="AE22" s="19"/>
      <c r="AF22" s="19"/>
      <c r="AH22" s="13"/>
      <c r="AI22" s="13"/>
      <c r="AJ22" s="13"/>
      <c r="AK22" s="42"/>
      <c r="AL22" s="13"/>
    </row>
    <row r="23" spans="1:39">
      <c r="B23" s="13"/>
      <c r="C23" s="118" t="s">
        <v>78</v>
      </c>
      <c r="D23" s="13"/>
      <c r="E23" s="13"/>
      <c r="F23" s="13"/>
      <c r="G23" s="19"/>
      <c r="H23" s="19"/>
      <c r="I23" s="19"/>
      <c r="J23" s="19"/>
      <c r="K23" s="13"/>
      <c r="L23" s="13"/>
      <c r="M23" s="13"/>
      <c r="N23" s="13"/>
      <c r="O23" s="13"/>
      <c r="P23" s="13"/>
      <c r="Q23" s="13"/>
      <c r="R23" s="14"/>
      <c r="S23" s="13"/>
      <c r="T23" s="13"/>
      <c r="U23" s="13"/>
      <c r="V23" s="13"/>
      <c r="W23" s="13"/>
      <c r="X23" s="14"/>
      <c r="Y23" s="20"/>
      <c r="Z23" s="20"/>
      <c r="AA23" s="20"/>
      <c r="AB23" s="20"/>
      <c r="AC23" s="19"/>
      <c r="AD23" s="19"/>
      <c r="AE23" s="19"/>
      <c r="AF23" s="19"/>
      <c r="AH23" s="13"/>
      <c r="AI23" s="13"/>
      <c r="AJ23" s="13"/>
      <c r="AK23" s="42"/>
      <c r="AL23" s="13"/>
    </row>
    <row r="24" spans="1:39">
      <c r="B24" s="13"/>
      <c r="C24" s="13"/>
      <c r="D24" s="13"/>
      <c r="E24" s="13"/>
      <c r="F24" s="13"/>
      <c r="G24" s="19"/>
      <c r="H24" s="19"/>
      <c r="I24" s="19"/>
      <c r="J24" s="19"/>
      <c r="K24" s="13"/>
      <c r="L24" s="13"/>
      <c r="M24" s="13"/>
      <c r="N24" s="13"/>
      <c r="O24" s="13"/>
      <c r="P24" s="13"/>
      <c r="Q24" s="13"/>
      <c r="R24" s="14"/>
      <c r="S24" s="13"/>
      <c r="T24" s="13"/>
      <c r="U24" s="13"/>
      <c r="V24" s="13"/>
      <c r="W24" s="13"/>
      <c r="X24" s="14"/>
      <c r="Y24" s="20"/>
      <c r="Z24" s="20"/>
      <c r="AA24" s="20"/>
      <c r="AB24" s="20"/>
      <c r="AC24" s="19"/>
      <c r="AD24" s="19"/>
      <c r="AE24" s="19"/>
      <c r="AF24" s="19"/>
      <c r="AH24" s="13"/>
      <c r="AI24" s="13"/>
      <c r="AJ24" s="13"/>
      <c r="AK24" s="42"/>
      <c r="AL24" s="13"/>
    </row>
    <row r="25" spans="1:39">
      <c r="B25" s="13"/>
      <c r="C25" s="13"/>
      <c r="D25" s="13"/>
      <c r="E25" s="13"/>
      <c r="F25" s="13"/>
      <c r="G25" s="19"/>
      <c r="H25" s="19"/>
      <c r="I25" s="19"/>
      <c r="J25" s="19"/>
      <c r="K25" s="13"/>
      <c r="L25" s="13"/>
      <c r="M25" s="13"/>
      <c r="N25" s="13"/>
      <c r="O25" s="13"/>
      <c r="P25" s="13"/>
      <c r="Q25" s="13"/>
      <c r="R25" s="14"/>
      <c r="S25" s="13"/>
      <c r="T25" s="13"/>
      <c r="U25" s="13"/>
      <c r="V25" s="13"/>
      <c r="W25" s="13"/>
      <c r="X25" s="14"/>
      <c r="Y25" s="20"/>
      <c r="Z25" s="20"/>
      <c r="AA25" s="20"/>
      <c r="AB25" s="20"/>
      <c r="AC25" s="19"/>
      <c r="AD25" s="19"/>
      <c r="AE25" s="19"/>
      <c r="AF25" s="19"/>
      <c r="AH25" s="13"/>
      <c r="AI25" s="13"/>
      <c r="AJ25" s="13"/>
      <c r="AK25" s="42"/>
      <c r="AL25" s="13"/>
    </row>
    <row r="26" spans="1:39">
      <c r="B26" s="13"/>
      <c r="C26" s="13"/>
      <c r="D26" s="13"/>
      <c r="E26" s="13"/>
      <c r="F26" s="13"/>
      <c r="G26" s="19"/>
      <c r="H26" s="19"/>
      <c r="I26" s="19"/>
      <c r="J26" s="19"/>
      <c r="K26" s="13"/>
      <c r="L26" s="13"/>
      <c r="M26" s="13"/>
      <c r="N26" s="13"/>
      <c r="O26" s="13"/>
      <c r="P26" s="13"/>
      <c r="Q26" s="13"/>
      <c r="R26" s="14"/>
      <c r="S26" s="13"/>
      <c r="T26" s="13"/>
      <c r="U26" s="13"/>
      <c r="V26" s="13"/>
      <c r="W26" s="13"/>
      <c r="X26" s="14"/>
      <c r="Y26" s="20"/>
      <c r="Z26" s="20"/>
      <c r="AA26" s="20"/>
      <c r="AB26" s="20"/>
      <c r="AC26" s="19"/>
      <c r="AD26" s="19"/>
      <c r="AE26" s="19"/>
      <c r="AF26" s="19"/>
      <c r="AH26" s="13"/>
      <c r="AI26" s="13"/>
      <c r="AJ26" s="13"/>
      <c r="AK26" s="42"/>
      <c r="AL26" s="13"/>
    </row>
    <row r="27" spans="1:39">
      <c r="B27" s="13"/>
      <c r="C27" s="13"/>
      <c r="D27" s="13"/>
      <c r="E27" s="13"/>
      <c r="F27" s="13"/>
      <c r="G27" s="19"/>
      <c r="H27" s="19"/>
      <c r="I27" s="19"/>
      <c r="J27" s="19"/>
      <c r="K27" s="13"/>
      <c r="L27" s="13"/>
      <c r="M27" s="13"/>
      <c r="N27" s="13"/>
      <c r="O27" s="13"/>
      <c r="P27" s="13"/>
      <c r="Q27" s="13"/>
      <c r="R27" s="14"/>
      <c r="S27" s="13"/>
      <c r="T27" s="13"/>
      <c r="U27" s="13"/>
      <c r="V27" s="13"/>
      <c r="W27" s="13"/>
      <c r="X27" s="14"/>
      <c r="Y27" s="20"/>
      <c r="Z27" s="20"/>
      <c r="AA27" s="20"/>
      <c r="AB27" s="20"/>
      <c r="AC27" s="19"/>
      <c r="AD27" s="19"/>
      <c r="AE27" s="19"/>
      <c r="AF27" s="19"/>
      <c r="AH27" s="13"/>
      <c r="AI27" s="13"/>
      <c r="AJ27" s="13"/>
      <c r="AK27" s="42"/>
      <c r="AL27" s="13"/>
    </row>
    <row r="28" spans="1:39">
      <c r="B28" s="13"/>
      <c r="C28" s="13"/>
      <c r="D28" s="13"/>
      <c r="E28" s="13"/>
      <c r="F28" s="13"/>
      <c r="G28" s="19"/>
      <c r="H28" s="19"/>
      <c r="I28" s="19"/>
      <c r="J28" s="19"/>
      <c r="K28" s="13"/>
      <c r="L28" s="13"/>
      <c r="M28" s="13"/>
      <c r="N28" s="13"/>
      <c r="O28" s="13"/>
      <c r="P28" s="13"/>
      <c r="Q28" s="13"/>
      <c r="R28" s="14"/>
      <c r="S28" s="13"/>
      <c r="T28" s="13"/>
      <c r="U28" s="13"/>
      <c r="V28" s="13"/>
      <c r="W28" s="13"/>
      <c r="X28" s="14"/>
      <c r="Y28" s="20"/>
      <c r="Z28" s="20"/>
      <c r="AA28" s="20"/>
      <c r="AB28" s="20"/>
      <c r="AC28" s="19"/>
      <c r="AD28" s="19"/>
      <c r="AE28" s="19"/>
      <c r="AF28" s="19"/>
      <c r="AH28" s="13"/>
      <c r="AI28" s="13"/>
      <c r="AJ28" s="13"/>
      <c r="AK28" s="42"/>
      <c r="AL28" s="13"/>
    </row>
    <row r="29" spans="1:39">
      <c r="B29" s="13"/>
      <c r="C29" s="13"/>
      <c r="D29" s="13"/>
      <c r="E29" s="13"/>
      <c r="F29" s="13"/>
      <c r="G29" s="19"/>
      <c r="H29" s="19"/>
      <c r="I29" s="19"/>
      <c r="J29" s="19"/>
      <c r="K29" s="13"/>
      <c r="L29" s="13"/>
      <c r="M29" s="13"/>
      <c r="N29" s="13"/>
      <c r="O29" s="13"/>
      <c r="P29" s="13"/>
      <c r="Q29" s="13"/>
      <c r="R29" s="14"/>
      <c r="S29" s="13"/>
      <c r="T29" s="13"/>
      <c r="U29" s="13"/>
      <c r="V29" s="13"/>
      <c r="W29" s="13"/>
      <c r="X29" s="14"/>
      <c r="Y29" s="20"/>
      <c r="Z29" s="20"/>
      <c r="AA29" s="20"/>
      <c r="AB29" s="20"/>
      <c r="AC29" s="19"/>
      <c r="AD29" s="19"/>
      <c r="AE29" s="19"/>
      <c r="AF29" s="19"/>
      <c r="AH29" s="13"/>
      <c r="AI29" s="13"/>
      <c r="AJ29" s="13"/>
      <c r="AK29" s="42"/>
      <c r="AL29" s="13"/>
    </row>
    <row r="30" spans="1:39">
      <c r="B30" s="13"/>
      <c r="C30" s="13"/>
      <c r="D30" s="13"/>
      <c r="E30" s="13"/>
      <c r="F30" s="13"/>
      <c r="G30" s="19"/>
      <c r="H30" s="19"/>
      <c r="I30" s="19"/>
      <c r="J30" s="19"/>
      <c r="K30" s="13"/>
      <c r="L30" s="13"/>
      <c r="M30" s="13"/>
      <c r="N30" s="13"/>
      <c r="O30" s="13"/>
      <c r="P30" s="13"/>
      <c r="Q30" s="13"/>
      <c r="R30" s="14"/>
      <c r="S30" s="13"/>
      <c r="T30" s="13"/>
      <c r="U30" s="13"/>
      <c r="V30" s="13"/>
      <c r="W30" s="13"/>
      <c r="X30" s="14"/>
      <c r="Y30" s="20"/>
      <c r="Z30" s="20"/>
      <c r="AA30" s="20"/>
      <c r="AB30" s="20"/>
      <c r="AC30" s="19"/>
      <c r="AD30" s="19"/>
      <c r="AE30" s="19"/>
      <c r="AF30" s="19"/>
      <c r="AH30" s="13"/>
      <c r="AI30" s="13"/>
      <c r="AJ30" s="13"/>
      <c r="AK30" s="42"/>
      <c r="AL30" s="13"/>
    </row>
    <row r="31" spans="1:39">
      <c r="B31" s="13"/>
      <c r="C31" s="13"/>
      <c r="D31" s="13"/>
      <c r="E31" s="13"/>
      <c r="F31" s="13"/>
      <c r="G31" s="19"/>
      <c r="H31" s="19"/>
      <c r="I31" s="19"/>
      <c r="J31" s="19"/>
      <c r="K31" s="13"/>
      <c r="L31" s="13"/>
      <c r="M31" s="13"/>
      <c r="N31" s="13"/>
      <c r="O31" s="13"/>
      <c r="P31" s="13"/>
      <c r="Q31" s="13"/>
      <c r="R31" s="14"/>
      <c r="S31" s="13"/>
      <c r="T31" s="13"/>
      <c r="U31" s="13"/>
      <c r="V31" s="13"/>
      <c r="W31" s="13"/>
      <c r="X31" s="14"/>
      <c r="Y31" s="20"/>
      <c r="Z31" s="20"/>
      <c r="AA31" s="20"/>
      <c r="AB31" s="20"/>
      <c r="AC31" s="19"/>
      <c r="AD31" s="19"/>
      <c r="AE31" s="19"/>
      <c r="AF31" s="19"/>
      <c r="AH31" s="13"/>
      <c r="AI31" s="13"/>
      <c r="AJ31" s="13"/>
      <c r="AK31" s="42"/>
      <c r="AL31" s="13"/>
    </row>
    <row r="32" spans="1:39">
      <c r="B32" s="13"/>
      <c r="C32" s="13"/>
      <c r="D32" s="13"/>
      <c r="E32" s="13"/>
      <c r="F32" s="13"/>
      <c r="G32" s="19"/>
      <c r="H32" s="19"/>
      <c r="I32" s="19"/>
      <c r="J32" s="19"/>
      <c r="K32" s="13"/>
      <c r="L32" s="13"/>
      <c r="M32" s="13"/>
      <c r="N32" s="13"/>
      <c r="O32" s="13"/>
      <c r="P32" s="13"/>
      <c r="Q32" s="13"/>
      <c r="R32" s="14"/>
      <c r="S32" s="13"/>
      <c r="T32" s="13"/>
      <c r="U32" s="13"/>
      <c r="V32" s="13"/>
      <c r="W32" s="13"/>
      <c r="X32" s="14"/>
      <c r="Y32" s="20"/>
      <c r="Z32" s="20"/>
      <c r="AA32" s="20"/>
      <c r="AB32" s="20"/>
      <c r="AC32" s="19"/>
      <c r="AD32" s="19"/>
      <c r="AE32" s="19"/>
      <c r="AF32" s="19"/>
      <c r="AH32" s="13"/>
      <c r="AI32" s="13"/>
      <c r="AJ32" s="13"/>
      <c r="AK32" s="42"/>
      <c r="AL32" s="13"/>
    </row>
    <row r="33" spans="7:37" s="13" customFormat="1">
      <c r="G33" s="19"/>
      <c r="H33" s="19"/>
      <c r="I33" s="19"/>
      <c r="J33" s="19"/>
      <c r="R33" s="14"/>
      <c r="X33" s="14"/>
      <c r="Y33" s="20"/>
      <c r="Z33" s="20"/>
      <c r="AA33" s="20"/>
      <c r="AB33" s="20"/>
      <c r="AC33" s="19"/>
      <c r="AD33" s="19"/>
      <c r="AE33" s="19"/>
      <c r="AF33" s="19"/>
      <c r="AK33" s="42"/>
    </row>
    <row r="34" spans="7:37" s="13" customFormat="1">
      <c r="G34" s="19"/>
      <c r="H34" s="19"/>
      <c r="I34" s="19"/>
      <c r="J34" s="19"/>
      <c r="R34" s="14"/>
      <c r="X34" s="14"/>
      <c r="Y34" s="20"/>
      <c r="Z34" s="20"/>
      <c r="AA34" s="20"/>
      <c r="AB34" s="20"/>
      <c r="AC34" s="19"/>
      <c r="AD34" s="19"/>
      <c r="AE34" s="19"/>
      <c r="AF34" s="19"/>
      <c r="AK34" s="42"/>
    </row>
    <row r="35" spans="7:37" s="13" customFormat="1">
      <c r="G35" s="19"/>
      <c r="H35" s="19"/>
      <c r="I35" s="19"/>
      <c r="J35" s="19"/>
      <c r="R35" s="14"/>
      <c r="X35" s="14"/>
      <c r="Y35" s="20"/>
      <c r="Z35" s="20"/>
      <c r="AA35" s="20"/>
      <c r="AB35" s="20"/>
      <c r="AC35" s="19"/>
      <c r="AD35" s="19"/>
      <c r="AE35" s="19"/>
      <c r="AF35" s="19"/>
      <c r="AK35" s="42"/>
    </row>
    <row r="36" spans="7:37" s="13" customFormat="1">
      <c r="G36" s="19"/>
      <c r="H36" s="19"/>
      <c r="I36" s="19"/>
      <c r="J36" s="19"/>
      <c r="R36" s="14"/>
      <c r="X36" s="14"/>
      <c r="Y36" s="20"/>
      <c r="Z36" s="20"/>
      <c r="AA36" s="20"/>
      <c r="AB36" s="20"/>
      <c r="AC36" s="19"/>
      <c r="AD36" s="19"/>
      <c r="AE36" s="19"/>
      <c r="AF36" s="19"/>
      <c r="AK36" s="42"/>
    </row>
    <row r="37" spans="7:37" s="13" customFormat="1">
      <c r="G37" s="19"/>
      <c r="H37" s="19"/>
      <c r="I37" s="19"/>
      <c r="J37" s="19"/>
      <c r="R37" s="14"/>
      <c r="X37" s="14"/>
      <c r="Y37" s="20"/>
      <c r="Z37" s="20"/>
      <c r="AA37" s="20"/>
      <c r="AB37" s="20"/>
      <c r="AC37" s="19"/>
      <c r="AD37" s="19"/>
      <c r="AE37" s="19"/>
      <c r="AF37" s="19"/>
      <c r="AK37" s="42"/>
    </row>
    <row r="38" spans="7:37" s="13" customFormat="1">
      <c r="G38" s="19"/>
      <c r="H38" s="19"/>
      <c r="I38" s="19"/>
      <c r="J38" s="19"/>
      <c r="R38" s="14"/>
      <c r="X38" s="14"/>
      <c r="Y38" s="20"/>
      <c r="Z38" s="20"/>
      <c r="AA38" s="20"/>
      <c r="AB38" s="20"/>
      <c r="AC38" s="19"/>
      <c r="AD38" s="19"/>
      <c r="AE38" s="19"/>
      <c r="AF38" s="19"/>
      <c r="AK38" s="42"/>
    </row>
    <row r="39" spans="7:37" s="13" customFormat="1">
      <c r="G39" s="19"/>
      <c r="H39" s="19"/>
      <c r="I39" s="19"/>
      <c r="J39" s="19"/>
      <c r="R39" s="14"/>
      <c r="X39" s="14"/>
      <c r="Y39" s="20"/>
      <c r="Z39" s="20"/>
      <c r="AA39" s="20"/>
      <c r="AB39" s="20"/>
      <c r="AC39" s="19"/>
      <c r="AD39" s="19"/>
      <c r="AE39" s="19"/>
      <c r="AF39" s="19"/>
      <c r="AK39" s="42"/>
    </row>
    <row r="40" spans="7:37" s="13" customFormat="1">
      <c r="G40" s="19"/>
      <c r="H40" s="19"/>
      <c r="I40" s="19"/>
      <c r="J40" s="19"/>
      <c r="R40" s="14"/>
      <c r="X40" s="14"/>
      <c r="Y40" s="20"/>
      <c r="Z40" s="20"/>
      <c r="AA40" s="20"/>
      <c r="AB40" s="20"/>
      <c r="AC40" s="19"/>
      <c r="AD40" s="19"/>
      <c r="AE40" s="19"/>
      <c r="AF40" s="19"/>
      <c r="AK40" s="42"/>
    </row>
    <row r="41" spans="7:37" s="13" customFormat="1">
      <c r="G41" s="19"/>
      <c r="H41" s="19"/>
      <c r="I41" s="19"/>
      <c r="J41" s="19"/>
      <c r="R41" s="14"/>
      <c r="X41" s="14"/>
      <c r="Y41" s="20"/>
      <c r="Z41" s="20"/>
      <c r="AA41" s="20"/>
      <c r="AB41" s="20"/>
      <c r="AC41" s="19"/>
      <c r="AD41" s="19"/>
      <c r="AE41" s="19"/>
      <c r="AF41" s="19"/>
      <c r="AK41" s="42"/>
    </row>
    <row r="42" spans="7:37" s="13" customFormat="1">
      <c r="G42" s="19"/>
      <c r="H42" s="19"/>
      <c r="I42" s="19"/>
      <c r="J42" s="19"/>
      <c r="R42" s="14"/>
      <c r="X42" s="14"/>
      <c r="Y42" s="20"/>
      <c r="Z42" s="20"/>
      <c r="AA42" s="20"/>
      <c r="AB42" s="20"/>
      <c r="AC42" s="19"/>
      <c r="AD42" s="19"/>
      <c r="AE42" s="19"/>
      <c r="AF42" s="19"/>
      <c r="AK42" s="42"/>
    </row>
    <row r="43" spans="7:37" s="13" customFormat="1">
      <c r="G43" s="19"/>
      <c r="H43" s="19"/>
      <c r="I43" s="19"/>
      <c r="J43" s="19"/>
      <c r="R43" s="14"/>
      <c r="X43" s="14"/>
      <c r="Y43" s="20"/>
      <c r="Z43" s="20"/>
      <c r="AA43" s="20"/>
      <c r="AB43" s="20"/>
      <c r="AC43" s="19"/>
      <c r="AD43" s="19"/>
      <c r="AE43" s="19"/>
      <c r="AF43" s="19"/>
      <c r="AK43" s="42"/>
    </row>
    <row r="44" spans="7:37" s="13" customFormat="1">
      <c r="G44" s="19"/>
      <c r="H44" s="19"/>
      <c r="I44" s="19"/>
      <c r="J44" s="19"/>
      <c r="R44" s="14"/>
      <c r="X44" s="14"/>
      <c r="Y44" s="20"/>
      <c r="Z44" s="20"/>
      <c r="AA44" s="20"/>
      <c r="AB44" s="20"/>
      <c r="AC44" s="19"/>
      <c r="AD44" s="19"/>
      <c r="AE44" s="19"/>
      <c r="AF44" s="19"/>
      <c r="AK44" s="42"/>
    </row>
    <row r="45" spans="7:37" s="13" customFormat="1">
      <c r="G45" s="19"/>
      <c r="H45" s="19"/>
      <c r="I45" s="19"/>
      <c r="J45" s="19"/>
      <c r="R45" s="14"/>
      <c r="X45" s="14"/>
      <c r="Y45" s="20"/>
      <c r="Z45" s="20"/>
      <c r="AA45" s="20"/>
      <c r="AB45" s="20"/>
      <c r="AC45" s="19"/>
      <c r="AD45" s="19"/>
      <c r="AE45" s="19"/>
      <c r="AF45" s="19"/>
      <c r="AK45" s="42"/>
    </row>
    <row r="46" spans="7:37" s="13" customFormat="1">
      <c r="G46" s="19"/>
      <c r="H46" s="19"/>
      <c r="I46" s="19"/>
      <c r="J46" s="19"/>
      <c r="R46" s="14"/>
      <c r="X46" s="14"/>
      <c r="Y46" s="20"/>
      <c r="Z46" s="20"/>
      <c r="AA46" s="20"/>
      <c r="AB46" s="20"/>
      <c r="AC46" s="19"/>
      <c r="AD46" s="19"/>
      <c r="AE46" s="19"/>
      <c r="AF46" s="19"/>
      <c r="AK46" s="42"/>
    </row>
    <row r="47" spans="7:37" s="13" customFormat="1">
      <c r="G47" s="19"/>
      <c r="H47" s="19"/>
      <c r="I47" s="19"/>
      <c r="J47" s="19"/>
      <c r="R47" s="14"/>
      <c r="X47" s="14"/>
      <c r="Y47" s="20"/>
      <c r="Z47" s="20"/>
      <c r="AA47" s="20"/>
      <c r="AB47" s="20"/>
      <c r="AC47" s="19"/>
      <c r="AD47" s="19"/>
      <c r="AE47" s="19"/>
      <c r="AF47" s="19"/>
      <c r="AK47" s="42"/>
    </row>
    <row r="48" spans="7:37" s="13" customFormat="1">
      <c r="G48" s="19"/>
      <c r="H48" s="19"/>
      <c r="I48" s="19"/>
      <c r="J48" s="19"/>
      <c r="R48" s="14"/>
      <c r="X48" s="14"/>
      <c r="Y48" s="20"/>
      <c r="Z48" s="20"/>
      <c r="AA48" s="20"/>
      <c r="AB48" s="20"/>
      <c r="AC48" s="19"/>
      <c r="AD48" s="19"/>
      <c r="AE48" s="19"/>
      <c r="AF48" s="19"/>
      <c r="AK48" s="42"/>
    </row>
    <row r="49" spans="7:37" s="13" customFormat="1">
      <c r="G49" s="19"/>
      <c r="H49" s="19"/>
      <c r="I49" s="19"/>
      <c r="J49" s="19"/>
      <c r="R49" s="14"/>
      <c r="X49" s="14"/>
      <c r="Y49" s="20"/>
      <c r="Z49" s="20"/>
      <c r="AA49" s="20"/>
      <c r="AB49" s="20"/>
      <c r="AC49" s="19"/>
      <c r="AD49" s="19"/>
      <c r="AE49" s="19"/>
      <c r="AF49" s="19"/>
      <c r="AK49" s="42"/>
    </row>
    <row r="50" spans="7:37" s="13" customFormat="1">
      <c r="G50" s="19"/>
      <c r="H50" s="19"/>
      <c r="I50" s="19"/>
      <c r="J50" s="19"/>
      <c r="R50" s="14"/>
      <c r="X50" s="14"/>
      <c r="Y50" s="20"/>
      <c r="Z50" s="20"/>
      <c r="AA50" s="20"/>
      <c r="AB50" s="20"/>
      <c r="AC50" s="19"/>
      <c r="AD50" s="19"/>
      <c r="AE50" s="19"/>
      <c r="AF50" s="19"/>
      <c r="AK50" s="42"/>
    </row>
    <row r="51" spans="7:37" s="13" customFormat="1">
      <c r="G51" s="19"/>
      <c r="H51" s="19"/>
      <c r="I51" s="19"/>
      <c r="J51" s="19"/>
      <c r="R51" s="14"/>
      <c r="X51" s="14"/>
      <c r="Y51" s="20"/>
      <c r="Z51" s="20"/>
      <c r="AA51" s="20"/>
      <c r="AB51" s="20"/>
      <c r="AC51" s="19"/>
      <c r="AD51" s="19"/>
      <c r="AE51" s="19"/>
      <c r="AF51" s="19"/>
      <c r="AK51" s="42"/>
    </row>
    <row r="52" spans="7:37" s="13" customFormat="1">
      <c r="G52" s="19"/>
      <c r="H52" s="19"/>
      <c r="I52" s="19"/>
      <c r="J52" s="19"/>
      <c r="R52" s="14"/>
      <c r="X52" s="14"/>
      <c r="Y52" s="20"/>
      <c r="Z52" s="20"/>
      <c r="AA52" s="20"/>
      <c r="AB52" s="20"/>
      <c r="AC52" s="19"/>
      <c r="AD52" s="19"/>
      <c r="AE52" s="19"/>
      <c r="AF52" s="19"/>
      <c r="AK52" s="42"/>
    </row>
    <row r="53" spans="7:37" s="13" customFormat="1">
      <c r="G53" s="19"/>
      <c r="H53" s="19"/>
      <c r="I53" s="19"/>
      <c r="J53" s="19"/>
      <c r="R53" s="14"/>
      <c r="X53" s="14"/>
      <c r="Y53" s="20"/>
      <c r="Z53" s="20"/>
      <c r="AA53" s="20"/>
      <c r="AB53" s="20"/>
      <c r="AC53" s="19"/>
      <c r="AD53" s="19"/>
      <c r="AE53" s="19"/>
      <c r="AF53" s="19"/>
      <c r="AK53" s="42"/>
    </row>
    <row r="54" spans="7:37" s="13" customFormat="1">
      <c r="G54" s="19"/>
      <c r="H54" s="19"/>
      <c r="I54" s="19"/>
      <c r="J54" s="19"/>
      <c r="R54" s="14"/>
      <c r="X54" s="14"/>
      <c r="Y54" s="20"/>
      <c r="Z54" s="20"/>
      <c r="AA54" s="20"/>
      <c r="AB54" s="20"/>
      <c r="AC54" s="19"/>
      <c r="AD54" s="19"/>
      <c r="AE54" s="19"/>
      <c r="AF54" s="19"/>
      <c r="AK54" s="42"/>
    </row>
    <row r="55" spans="7:37" s="13" customFormat="1">
      <c r="G55" s="19"/>
      <c r="H55" s="19"/>
      <c r="I55" s="19"/>
      <c r="J55" s="19"/>
      <c r="R55" s="14"/>
      <c r="X55" s="14"/>
      <c r="Y55" s="20"/>
      <c r="Z55" s="20"/>
      <c r="AA55" s="20"/>
      <c r="AB55" s="20"/>
      <c r="AC55" s="19"/>
      <c r="AD55" s="19"/>
      <c r="AE55" s="19"/>
      <c r="AF55" s="19"/>
      <c r="AK55" s="42"/>
    </row>
    <row r="56" spans="7:37" s="13" customFormat="1">
      <c r="G56" s="19"/>
      <c r="H56" s="19"/>
      <c r="I56" s="19"/>
      <c r="J56" s="19"/>
      <c r="R56" s="14"/>
      <c r="X56" s="14"/>
      <c r="Y56" s="20"/>
      <c r="Z56" s="20"/>
      <c r="AA56" s="20"/>
      <c r="AB56" s="20"/>
      <c r="AC56" s="19"/>
      <c r="AD56" s="19"/>
      <c r="AE56" s="19"/>
      <c r="AF56" s="19"/>
      <c r="AK56" s="42"/>
    </row>
    <row r="57" spans="7:37" s="13" customFormat="1">
      <c r="G57" s="19"/>
      <c r="H57" s="19"/>
      <c r="I57" s="19"/>
      <c r="J57" s="19"/>
      <c r="R57" s="14"/>
      <c r="X57" s="14"/>
      <c r="Y57" s="20"/>
      <c r="Z57" s="20"/>
      <c r="AA57" s="20"/>
      <c r="AB57" s="20"/>
      <c r="AC57" s="19"/>
      <c r="AD57" s="19"/>
      <c r="AE57" s="19"/>
      <c r="AF57" s="19"/>
      <c r="AK57" s="42"/>
    </row>
    <row r="58" spans="7:37" s="13" customFormat="1">
      <c r="G58" s="19"/>
      <c r="H58" s="19"/>
      <c r="I58" s="19"/>
      <c r="J58" s="19"/>
      <c r="R58" s="14"/>
      <c r="X58" s="14"/>
      <c r="Y58" s="20"/>
      <c r="Z58" s="20"/>
      <c r="AA58" s="20"/>
      <c r="AB58" s="20"/>
      <c r="AC58" s="19"/>
      <c r="AD58" s="19"/>
      <c r="AE58" s="19"/>
      <c r="AF58" s="19"/>
      <c r="AK58" s="42"/>
    </row>
    <row r="59" spans="7:37" s="13" customFormat="1">
      <c r="G59" s="19"/>
      <c r="H59" s="19"/>
      <c r="I59" s="19"/>
      <c r="J59" s="19"/>
      <c r="R59" s="14"/>
      <c r="X59" s="14"/>
      <c r="Y59" s="20"/>
      <c r="Z59" s="20"/>
      <c r="AA59" s="20"/>
      <c r="AB59" s="20"/>
      <c r="AC59" s="19"/>
      <c r="AD59" s="19"/>
      <c r="AE59" s="19"/>
      <c r="AF59" s="19"/>
      <c r="AK59" s="42"/>
    </row>
    <row r="60" spans="7:37" s="13" customFormat="1">
      <c r="G60" s="19"/>
      <c r="H60" s="19"/>
      <c r="I60" s="19"/>
      <c r="J60" s="19"/>
      <c r="R60" s="14"/>
      <c r="X60" s="14"/>
      <c r="Y60" s="20"/>
      <c r="Z60" s="20"/>
      <c r="AA60" s="20"/>
      <c r="AB60" s="20"/>
      <c r="AC60" s="19"/>
      <c r="AD60" s="19"/>
      <c r="AE60" s="19"/>
      <c r="AF60" s="19"/>
      <c r="AK60" s="42"/>
    </row>
    <row r="61" spans="7:37" s="13" customFormat="1">
      <c r="G61" s="19"/>
      <c r="H61" s="19"/>
      <c r="I61" s="19"/>
      <c r="J61" s="19"/>
      <c r="R61" s="14"/>
      <c r="X61" s="14"/>
      <c r="Y61" s="20"/>
      <c r="Z61" s="20"/>
      <c r="AA61" s="20"/>
      <c r="AB61" s="20"/>
      <c r="AC61" s="19"/>
      <c r="AD61" s="19"/>
      <c r="AE61" s="19"/>
      <c r="AF61" s="19"/>
      <c r="AK61" s="42"/>
    </row>
    <row r="62" spans="7:37" s="13" customFormat="1">
      <c r="G62" s="19"/>
      <c r="H62" s="19"/>
      <c r="I62" s="19"/>
      <c r="J62" s="19"/>
      <c r="R62" s="14"/>
      <c r="X62" s="14"/>
      <c r="Y62" s="20"/>
      <c r="Z62" s="20"/>
      <c r="AA62" s="20"/>
      <c r="AB62" s="20"/>
      <c r="AC62" s="19"/>
      <c r="AD62" s="19"/>
      <c r="AE62" s="19"/>
      <c r="AF62" s="19"/>
      <c r="AK62" s="42"/>
    </row>
    <row r="63" spans="7:37" s="13" customFormat="1">
      <c r="G63" s="19"/>
      <c r="H63" s="19"/>
      <c r="I63" s="19"/>
      <c r="J63" s="19"/>
      <c r="R63" s="14"/>
      <c r="X63" s="14"/>
      <c r="Y63" s="20"/>
      <c r="Z63" s="20"/>
      <c r="AA63" s="20"/>
      <c r="AB63" s="20"/>
      <c r="AC63" s="19"/>
      <c r="AD63" s="19"/>
      <c r="AE63" s="19"/>
      <c r="AF63" s="19"/>
      <c r="AK63" s="42"/>
    </row>
    <row r="64" spans="7:37" s="13" customFormat="1">
      <c r="G64" s="19"/>
      <c r="H64" s="19"/>
      <c r="I64" s="19"/>
      <c r="J64" s="19"/>
      <c r="R64" s="14"/>
      <c r="X64" s="14"/>
      <c r="Y64" s="20"/>
      <c r="Z64" s="20"/>
      <c r="AA64" s="20"/>
      <c r="AB64" s="20"/>
      <c r="AC64" s="19"/>
      <c r="AD64" s="19"/>
      <c r="AE64" s="19"/>
      <c r="AF64" s="19"/>
      <c r="AK64" s="42"/>
    </row>
    <row r="65" spans="7:37" s="13" customFormat="1">
      <c r="G65" s="19"/>
      <c r="H65" s="19"/>
      <c r="I65" s="19"/>
      <c r="J65" s="19"/>
      <c r="R65" s="14"/>
      <c r="X65" s="14"/>
      <c r="Y65" s="20"/>
      <c r="Z65" s="20"/>
      <c r="AA65" s="20"/>
      <c r="AB65" s="20"/>
      <c r="AC65" s="19"/>
      <c r="AD65" s="19"/>
      <c r="AE65" s="19"/>
      <c r="AF65" s="19"/>
      <c r="AK65" s="42"/>
    </row>
    <row r="66" spans="7:37" s="13" customFormat="1">
      <c r="G66" s="19"/>
      <c r="H66" s="19"/>
      <c r="I66" s="19"/>
      <c r="J66" s="19"/>
      <c r="R66" s="14"/>
      <c r="X66" s="14"/>
      <c r="Y66" s="20"/>
      <c r="Z66" s="20"/>
      <c r="AA66" s="20"/>
      <c r="AB66" s="20"/>
      <c r="AC66" s="19"/>
      <c r="AD66" s="19"/>
      <c r="AE66" s="19"/>
      <c r="AF66" s="19"/>
      <c r="AK66" s="42"/>
    </row>
    <row r="67" spans="7:37" s="13" customFormat="1">
      <c r="G67" s="19"/>
      <c r="H67" s="19"/>
      <c r="I67" s="19"/>
      <c r="J67" s="19"/>
      <c r="R67" s="14"/>
      <c r="X67" s="14"/>
      <c r="Y67" s="20"/>
      <c r="Z67" s="20"/>
      <c r="AA67" s="20"/>
      <c r="AB67" s="20"/>
      <c r="AC67" s="19"/>
      <c r="AD67" s="19"/>
      <c r="AE67" s="19"/>
      <c r="AF67" s="19"/>
      <c r="AK67" s="42"/>
    </row>
    <row r="68" spans="7:37" s="13" customFormat="1">
      <c r="G68" s="19"/>
      <c r="H68" s="19"/>
      <c r="I68" s="19"/>
      <c r="J68" s="19"/>
      <c r="R68" s="14"/>
      <c r="X68" s="14"/>
      <c r="Y68" s="20"/>
      <c r="Z68" s="20"/>
      <c r="AA68" s="20"/>
      <c r="AB68" s="20"/>
      <c r="AC68" s="19"/>
      <c r="AD68" s="19"/>
      <c r="AE68" s="19"/>
      <c r="AF68" s="19"/>
      <c r="AK68" s="42"/>
    </row>
    <row r="69" spans="7:37" s="13" customFormat="1">
      <c r="G69" s="19"/>
      <c r="H69" s="19"/>
      <c r="I69" s="19"/>
      <c r="J69" s="19"/>
      <c r="R69" s="14"/>
      <c r="X69" s="14"/>
      <c r="Y69" s="20"/>
      <c r="Z69" s="20"/>
      <c r="AA69" s="20"/>
      <c r="AB69" s="20"/>
      <c r="AC69" s="19"/>
      <c r="AD69" s="19"/>
      <c r="AE69" s="19"/>
      <c r="AF69" s="19"/>
      <c r="AK69" s="42"/>
    </row>
    <row r="70" spans="7:37" s="13" customFormat="1">
      <c r="G70" s="19"/>
      <c r="H70" s="19"/>
      <c r="I70" s="19"/>
      <c r="J70" s="19"/>
      <c r="R70" s="14"/>
      <c r="X70" s="14"/>
      <c r="Y70" s="20"/>
      <c r="Z70" s="20"/>
      <c r="AA70" s="20"/>
      <c r="AB70" s="20"/>
      <c r="AC70" s="19"/>
      <c r="AD70" s="19"/>
      <c r="AE70" s="19"/>
      <c r="AF70" s="19"/>
      <c r="AK70" s="42"/>
    </row>
    <row r="71" spans="7:37" s="13" customFormat="1">
      <c r="G71" s="19"/>
      <c r="H71" s="19"/>
      <c r="I71" s="19"/>
      <c r="J71" s="19"/>
      <c r="R71" s="14"/>
      <c r="X71" s="14"/>
      <c r="Y71" s="20"/>
      <c r="Z71" s="20"/>
      <c r="AA71" s="20"/>
      <c r="AB71" s="20"/>
      <c r="AC71" s="19"/>
      <c r="AD71" s="19"/>
      <c r="AE71" s="19"/>
      <c r="AF71" s="19"/>
      <c r="AK71" s="42"/>
    </row>
    <row r="72" spans="7:37" s="13" customFormat="1">
      <c r="G72" s="19"/>
      <c r="H72" s="19"/>
      <c r="I72" s="19"/>
      <c r="J72" s="19"/>
      <c r="R72" s="14"/>
      <c r="X72" s="14"/>
      <c r="Y72" s="20"/>
      <c r="Z72" s="20"/>
      <c r="AA72" s="20"/>
      <c r="AB72" s="20"/>
      <c r="AC72" s="19"/>
      <c r="AD72" s="19"/>
      <c r="AE72" s="19"/>
      <c r="AF72" s="19"/>
      <c r="AK72" s="42"/>
    </row>
    <row r="73" spans="7:37" s="13" customFormat="1">
      <c r="G73" s="19"/>
      <c r="H73" s="19"/>
      <c r="I73" s="19"/>
      <c r="J73" s="19"/>
      <c r="R73" s="14"/>
      <c r="X73" s="14"/>
      <c r="Y73" s="20"/>
      <c r="Z73" s="20"/>
      <c r="AA73" s="20"/>
      <c r="AB73" s="20"/>
      <c r="AC73" s="19"/>
      <c r="AD73" s="19"/>
      <c r="AE73" s="19"/>
      <c r="AF73" s="19"/>
      <c r="AK73" s="42"/>
    </row>
    <row r="74" spans="7:37" s="13" customFormat="1">
      <c r="G74" s="19"/>
      <c r="H74" s="19"/>
      <c r="I74" s="19"/>
      <c r="J74" s="19"/>
      <c r="R74" s="14"/>
      <c r="X74" s="14"/>
      <c r="Y74" s="20"/>
      <c r="Z74" s="20"/>
      <c r="AA74" s="20"/>
      <c r="AB74" s="20"/>
      <c r="AC74" s="19"/>
      <c r="AD74" s="19"/>
      <c r="AE74" s="19"/>
      <c r="AF74" s="19"/>
      <c r="AK74" s="42"/>
    </row>
    <row r="75" spans="7:37" s="13" customFormat="1">
      <c r="G75" s="19"/>
      <c r="H75" s="19"/>
      <c r="I75" s="19"/>
      <c r="J75" s="19"/>
      <c r="R75" s="14"/>
      <c r="X75" s="14"/>
      <c r="Y75" s="20"/>
      <c r="Z75" s="20"/>
      <c r="AA75" s="20"/>
      <c r="AB75" s="20"/>
      <c r="AC75" s="19"/>
      <c r="AD75" s="19"/>
      <c r="AE75" s="19"/>
      <c r="AF75" s="19"/>
      <c r="AK75" s="42"/>
    </row>
    <row r="76" spans="7:37" s="13" customFormat="1">
      <c r="G76" s="19"/>
      <c r="H76" s="19"/>
      <c r="I76" s="19"/>
      <c r="J76" s="19"/>
      <c r="R76" s="14"/>
      <c r="X76" s="14"/>
      <c r="Y76" s="20"/>
      <c r="Z76" s="20"/>
      <c r="AA76" s="20"/>
      <c r="AB76" s="20"/>
      <c r="AC76" s="19"/>
      <c r="AD76" s="19"/>
      <c r="AE76" s="19"/>
      <c r="AF76" s="19"/>
      <c r="AK76" s="42"/>
    </row>
    <row r="77" spans="7:37" s="13" customFormat="1">
      <c r="G77" s="19"/>
      <c r="H77" s="19"/>
      <c r="I77" s="19"/>
      <c r="J77" s="19"/>
      <c r="R77" s="14"/>
      <c r="X77" s="14"/>
      <c r="Y77" s="20"/>
      <c r="Z77" s="20"/>
      <c r="AA77" s="20"/>
      <c r="AB77" s="20"/>
      <c r="AC77" s="19"/>
      <c r="AD77" s="19"/>
      <c r="AE77" s="19"/>
      <c r="AF77" s="19"/>
      <c r="AK77" s="42"/>
    </row>
    <row r="78" spans="7:37" s="13" customFormat="1">
      <c r="G78" s="19"/>
      <c r="H78" s="19"/>
      <c r="I78" s="19"/>
      <c r="J78" s="19"/>
      <c r="R78" s="14"/>
      <c r="X78" s="14"/>
      <c r="Y78" s="20"/>
      <c r="Z78" s="20"/>
      <c r="AA78" s="20"/>
      <c r="AB78" s="20"/>
      <c r="AC78" s="19"/>
      <c r="AD78" s="19"/>
      <c r="AE78" s="19"/>
      <c r="AF78" s="19"/>
      <c r="AK78" s="42"/>
    </row>
    <row r="79" spans="7:37" s="13" customFormat="1">
      <c r="G79" s="19"/>
      <c r="H79" s="19"/>
      <c r="I79" s="19"/>
      <c r="J79" s="19"/>
      <c r="R79" s="14"/>
      <c r="X79" s="14"/>
      <c r="Y79" s="20"/>
      <c r="Z79" s="20"/>
      <c r="AA79" s="20"/>
      <c r="AB79" s="20"/>
      <c r="AC79" s="19"/>
      <c r="AD79" s="19"/>
      <c r="AE79" s="19"/>
      <c r="AF79" s="19"/>
      <c r="AK79" s="42"/>
    </row>
    <row r="80" spans="7:37" s="13" customFormat="1">
      <c r="G80" s="19"/>
      <c r="H80" s="19"/>
      <c r="I80" s="19"/>
      <c r="J80" s="19"/>
      <c r="R80" s="14"/>
      <c r="X80" s="14"/>
      <c r="Y80" s="20"/>
      <c r="Z80" s="20"/>
      <c r="AA80" s="20"/>
      <c r="AB80" s="20"/>
      <c r="AC80" s="19"/>
      <c r="AD80" s="19"/>
      <c r="AE80" s="19"/>
      <c r="AF80" s="19"/>
      <c r="AK80" s="42"/>
    </row>
    <row r="81" spans="7:37" s="13" customFormat="1">
      <c r="G81" s="19"/>
      <c r="H81" s="19"/>
      <c r="I81" s="19"/>
      <c r="J81" s="19"/>
      <c r="R81" s="14"/>
      <c r="X81" s="14"/>
      <c r="Y81" s="20"/>
      <c r="Z81" s="20"/>
      <c r="AA81" s="20"/>
      <c r="AB81" s="20"/>
      <c r="AC81" s="19"/>
      <c r="AD81" s="19"/>
      <c r="AE81" s="19"/>
      <c r="AF81" s="19"/>
      <c r="AK81" s="42"/>
    </row>
    <row r="82" spans="7:37" s="13" customFormat="1">
      <c r="G82" s="19"/>
      <c r="H82" s="19"/>
      <c r="I82" s="19"/>
      <c r="J82" s="19"/>
      <c r="R82" s="14"/>
      <c r="X82" s="14"/>
      <c r="Y82" s="20"/>
      <c r="Z82" s="20"/>
      <c r="AA82" s="20"/>
      <c r="AB82" s="20"/>
      <c r="AC82" s="19"/>
      <c r="AD82" s="19"/>
      <c r="AE82" s="19"/>
      <c r="AF82" s="19"/>
      <c r="AK82" s="42"/>
    </row>
    <row r="83" spans="7:37" s="13" customFormat="1">
      <c r="G83" s="19"/>
      <c r="H83" s="19"/>
      <c r="I83" s="19"/>
      <c r="J83" s="19"/>
      <c r="R83" s="14"/>
      <c r="X83" s="14"/>
      <c r="Y83" s="20"/>
      <c r="Z83" s="20"/>
      <c r="AA83" s="20"/>
      <c r="AB83" s="20"/>
      <c r="AC83" s="19"/>
      <c r="AD83" s="19"/>
      <c r="AE83" s="19"/>
      <c r="AF83" s="19"/>
      <c r="AK83" s="42"/>
    </row>
    <row r="84" spans="7:37" s="13" customFormat="1">
      <c r="G84" s="19"/>
      <c r="H84" s="19"/>
      <c r="I84" s="19"/>
      <c r="J84" s="19"/>
      <c r="R84" s="14"/>
      <c r="X84" s="14"/>
      <c r="Y84" s="20"/>
      <c r="Z84" s="20"/>
      <c r="AA84" s="20"/>
      <c r="AB84" s="20"/>
      <c r="AC84" s="19"/>
      <c r="AD84" s="19"/>
      <c r="AE84" s="19"/>
      <c r="AF84" s="19"/>
      <c r="AK84" s="42"/>
    </row>
    <row r="85" spans="7:37" s="13" customFormat="1">
      <c r="G85" s="19"/>
      <c r="H85" s="19"/>
      <c r="I85" s="19"/>
      <c r="J85" s="19"/>
      <c r="R85" s="14"/>
      <c r="X85" s="14"/>
      <c r="Y85" s="20"/>
      <c r="Z85" s="20"/>
      <c r="AA85" s="20"/>
      <c r="AB85" s="20"/>
      <c r="AC85" s="19"/>
      <c r="AD85" s="19"/>
      <c r="AE85" s="19"/>
      <c r="AF85" s="19"/>
      <c r="AK85" s="42"/>
    </row>
    <row r="86" spans="7:37" s="13" customFormat="1">
      <c r="G86" s="19"/>
      <c r="H86" s="19"/>
      <c r="I86" s="19"/>
      <c r="J86" s="19"/>
      <c r="R86" s="14"/>
      <c r="X86" s="14"/>
      <c r="Y86" s="20"/>
      <c r="Z86" s="20"/>
      <c r="AA86" s="20"/>
      <c r="AB86" s="20"/>
      <c r="AC86" s="19"/>
      <c r="AD86" s="19"/>
      <c r="AE86" s="19"/>
      <c r="AF86" s="19"/>
      <c r="AK86" s="42"/>
    </row>
    <row r="87" spans="7:37" s="13" customFormat="1">
      <c r="G87" s="19"/>
      <c r="H87" s="19"/>
      <c r="I87" s="19"/>
      <c r="J87" s="19"/>
      <c r="R87" s="14"/>
      <c r="X87" s="14"/>
      <c r="Y87" s="20"/>
      <c r="Z87" s="20"/>
      <c r="AA87" s="20"/>
      <c r="AB87" s="20"/>
      <c r="AC87" s="19"/>
      <c r="AD87" s="19"/>
      <c r="AE87" s="19"/>
      <c r="AF87" s="19"/>
      <c r="AK87" s="42"/>
    </row>
    <row r="88" spans="7:37" s="13" customFormat="1">
      <c r="G88" s="19"/>
      <c r="H88" s="19"/>
      <c r="I88" s="19"/>
      <c r="J88" s="19"/>
      <c r="R88" s="14"/>
      <c r="X88" s="14"/>
      <c r="Y88" s="20"/>
      <c r="Z88" s="20"/>
      <c r="AA88" s="20"/>
      <c r="AB88" s="20"/>
      <c r="AC88" s="19"/>
      <c r="AD88" s="19"/>
      <c r="AE88" s="19"/>
      <c r="AF88" s="19"/>
      <c r="AK88" s="42"/>
    </row>
    <row r="89" spans="7:37" s="13" customFormat="1">
      <c r="G89" s="19"/>
      <c r="H89" s="19"/>
      <c r="I89" s="19"/>
      <c r="J89" s="19"/>
      <c r="R89" s="14"/>
      <c r="X89" s="14"/>
      <c r="Y89" s="20"/>
      <c r="Z89" s="20"/>
      <c r="AA89" s="20"/>
      <c r="AB89" s="20"/>
      <c r="AC89" s="19"/>
      <c r="AD89" s="19"/>
      <c r="AE89" s="19"/>
      <c r="AF89" s="19"/>
      <c r="AK89" s="42"/>
    </row>
    <row r="90" spans="7:37" s="13" customFormat="1">
      <c r="G90" s="19"/>
      <c r="H90" s="19"/>
      <c r="I90" s="19"/>
      <c r="J90" s="19"/>
      <c r="R90" s="14"/>
      <c r="X90" s="14"/>
      <c r="Y90" s="20"/>
      <c r="Z90" s="20"/>
      <c r="AA90" s="20"/>
      <c r="AB90" s="20"/>
      <c r="AC90" s="19"/>
      <c r="AD90" s="19"/>
      <c r="AE90" s="19"/>
      <c r="AF90" s="19"/>
      <c r="AK90" s="42"/>
    </row>
    <row r="91" spans="7:37" s="13" customFormat="1">
      <c r="G91" s="19"/>
      <c r="H91" s="19"/>
      <c r="I91" s="19"/>
      <c r="J91" s="19"/>
      <c r="R91" s="14"/>
      <c r="X91" s="14"/>
      <c r="Y91" s="20"/>
      <c r="Z91" s="20"/>
      <c r="AA91" s="20"/>
      <c r="AB91" s="20"/>
      <c r="AC91" s="19"/>
      <c r="AD91" s="19"/>
      <c r="AE91" s="19"/>
      <c r="AF91" s="19"/>
      <c r="AK91" s="42"/>
    </row>
    <row r="92" spans="7:37" s="13" customFormat="1">
      <c r="G92" s="19"/>
      <c r="H92" s="19"/>
      <c r="I92" s="19"/>
      <c r="J92" s="19"/>
      <c r="R92" s="14"/>
      <c r="X92" s="14"/>
      <c r="Y92" s="20"/>
      <c r="Z92" s="20"/>
      <c r="AA92" s="20"/>
      <c r="AB92" s="20"/>
      <c r="AC92" s="19"/>
      <c r="AD92" s="19"/>
      <c r="AE92" s="19"/>
      <c r="AF92" s="19"/>
      <c r="AK92" s="42"/>
    </row>
    <row r="93" spans="7:37" s="13" customFormat="1">
      <c r="G93" s="19"/>
      <c r="H93" s="19"/>
      <c r="I93" s="19"/>
      <c r="J93" s="19"/>
      <c r="R93" s="14"/>
      <c r="X93" s="14"/>
      <c r="Y93" s="20"/>
      <c r="Z93" s="20"/>
      <c r="AA93" s="20"/>
      <c r="AB93" s="20"/>
      <c r="AC93" s="19"/>
      <c r="AD93" s="19"/>
      <c r="AE93" s="19"/>
      <c r="AF93" s="19"/>
      <c r="AK93" s="42"/>
    </row>
    <row r="94" spans="7:37" s="13" customFormat="1">
      <c r="G94" s="19"/>
      <c r="H94" s="19"/>
      <c r="I94" s="19"/>
      <c r="J94" s="19"/>
      <c r="R94" s="14"/>
      <c r="X94" s="14"/>
      <c r="Y94" s="20"/>
      <c r="Z94" s="20"/>
      <c r="AA94" s="20"/>
      <c r="AB94" s="20"/>
      <c r="AC94" s="19"/>
      <c r="AD94" s="19"/>
      <c r="AE94" s="19"/>
      <c r="AF94" s="19"/>
      <c r="AK94" s="42"/>
    </row>
    <row r="95" spans="7:37" s="13" customFormat="1">
      <c r="G95" s="19"/>
      <c r="H95" s="19"/>
      <c r="I95" s="19"/>
      <c r="J95" s="19"/>
      <c r="R95" s="14"/>
      <c r="X95" s="14"/>
      <c r="Y95" s="20"/>
      <c r="Z95" s="20"/>
      <c r="AA95" s="20"/>
      <c r="AB95" s="20"/>
      <c r="AC95" s="19"/>
      <c r="AD95" s="19"/>
      <c r="AE95" s="19"/>
      <c r="AF95" s="19"/>
      <c r="AK95" s="42"/>
    </row>
    <row r="96" spans="7:37" s="13" customFormat="1">
      <c r="G96" s="19"/>
      <c r="H96" s="19"/>
      <c r="I96" s="19"/>
      <c r="J96" s="19"/>
      <c r="R96" s="14"/>
      <c r="X96" s="14"/>
      <c r="Y96" s="20"/>
      <c r="Z96" s="20"/>
      <c r="AA96" s="20"/>
      <c r="AB96" s="20"/>
      <c r="AC96" s="19"/>
      <c r="AD96" s="19"/>
      <c r="AE96" s="19"/>
      <c r="AF96" s="19"/>
      <c r="AK96" s="42"/>
    </row>
    <row r="97" spans="7:37" s="13" customFormat="1">
      <c r="G97" s="19"/>
      <c r="H97" s="19"/>
      <c r="I97" s="19"/>
      <c r="J97" s="19"/>
      <c r="R97" s="14"/>
      <c r="X97" s="14"/>
      <c r="Y97" s="20"/>
      <c r="Z97" s="20"/>
      <c r="AA97" s="20"/>
      <c r="AB97" s="20"/>
      <c r="AC97" s="19"/>
      <c r="AD97" s="19"/>
      <c r="AE97" s="19"/>
      <c r="AF97" s="19"/>
      <c r="AK97" s="42"/>
    </row>
    <row r="98" spans="7:37" s="13" customFormat="1">
      <c r="G98" s="19"/>
      <c r="H98" s="19"/>
      <c r="I98" s="19"/>
      <c r="J98" s="19"/>
      <c r="R98" s="14"/>
      <c r="X98" s="14"/>
      <c r="Y98" s="20"/>
      <c r="Z98" s="20"/>
      <c r="AA98" s="20"/>
      <c r="AB98" s="20"/>
      <c r="AC98" s="19"/>
      <c r="AD98" s="19"/>
      <c r="AE98" s="19"/>
      <c r="AF98" s="19"/>
      <c r="AK98" s="42"/>
    </row>
    <row r="99" spans="7:37" s="13" customFormat="1">
      <c r="G99" s="19"/>
      <c r="H99" s="19"/>
      <c r="I99" s="19"/>
      <c r="J99" s="19"/>
      <c r="R99" s="14"/>
      <c r="X99" s="14"/>
      <c r="Y99" s="20"/>
      <c r="Z99" s="20"/>
      <c r="AA99" s="20"/>
      <c r="AB99" s="20"/>
      <c r="AC99" s="19"/>
      <c r="AD99" s="19"/>
      <c r="AE99" s="19"/>
      <c r="AF99" s="19"/>
      <c r="AK99" s="42"/>
    </row>
    <row r="100" spans="7:37" s="13" customFormat="1">
      <c r="G100" s="19"/>
      <c r="H100" s="19"/>
      <c r="I100" s="19"/>
      <c r="J100" s="19"/>
      <c r="R100" s="14"/>
      <c r="X100" s="14"/>
      <c r="Y100" s="20"/>
      <c r="Z100" s="20"/>
      <c r="AA100" s="20"/>
      <c r="AB100" s="20"/>
      <c r="AC100" s="19"/>
      <c r="AD100" s="19"/>
      <c r="AE100" s="19"/>
      <c r="AF100" s="19"/>
      <c r="AK100" s="42"/>
    </row>
    <row r="101" spans="7:37" s="13" customFormat="1">
      <c r="G101" s="19"/>
      <c r="H101" s="19"/>
      <c r="I101" s="19"/>
      <c r="J101" s="19"/>
      <c r="R101" s="14"/>
      <c r="X101" s="14"/>
      <c r="Y101" s="20"/>
      <c r="Z101" s="20"/>
      <c r="AA101" s="20"/>
      <c r="AB101" s="20"/>
      <c r="AC101" s="19"/>
      <c r="AD101" s="19"/>
      <c r="AE101" s="19"/>
      <c r="AF101" s="19"/>
      <c r="AK101" s="42"/>
    </row>
    <row r="102" spans="7:37" s="13" customFormat="1">
      <c r="G102" s="19"/>
      <c r="H102" s="19"/>
      <c r="I102" s="19"/>
      <c r="J102" s="19"/>
      <c r="R102" s="14"/>
      <c r="X102" s="14"/>
      <c r="Y102" s="20"/>
      <c r="Z102" s="20"/>
      <c r="AA102" s="20"/>
      <c r="AB102" s="20"/>
      <c r="AC102" s="19"/>
      <c r="AD102" s="19"/>
      <c r="AE102" s="19"/>
      <c r="AF102" s="19"/>
      <c r="AK102" s="42"/>
    </row>
    <row r="103" spans="7:37" s="13" customFormat="1">
      <c r="G103" s="19"/>
      <c r="H103" s="19"/>
      <c r="I103" s="19"/>
      <c r="J103" s="19"/>
      <c r="R103" s="14"/>
      <c r="X103" s="14"/>
      <c r="Y103" s="20"/>
      <c r="Z103" s="20"/>
      <c r="AA103" s="20"/>
      <c r="AB103" s="20"/>
      <c r="AC103" s="19"/>
      <c r="AD103" s="19"/>
      <c r="AE103" s="19"/>
      <c r="AF103" s="19"/>
      <c r="AK103" s="42"/>
    </row>
    <row r="104" spans="7:37" s="13" customFormat="1">
      <c r="G104" s="19"/>
      <c r="H104" s="19"/>
      <c r="I104" s="19"/>
      <c r="J104" s="19"/>
      <c r="R104" s="14"/>
      <c r="X104" s="14"/>
      <c r="Y104" s="20"/>
      <c r="Z104" s="20"/>
      <c r="AA104" s="20"/>
      <c r="AB104" s="20"/>
      <c r="AC104" s="19"/>
      <c r="AD104" s="19"/>
      <c r="AE104" s="19"/>
      <c r="AF104" s="19"/>
      <c r="AK104" s="42"/>
    </row>
    <row r="105" spans="7:37" s="13" customFormat="1">
      <c r="G105" s="19"/>
      <c r="H105" s="19"/>
      <c r="I105" s="19"/>
      <c r="J105" s="19"/>
      <c r="R105" s="14"/>
      <c r="X105" s="14"/>
      <c r="Y105" s="20"/>
      <c r="Z105" s="20"/>
      <c r="AA105" s="20"/>
      <c r="AB105" s="20"/>
      <c r="AC105" s="19"/>
      <c r="AD105" s="19"/>
      <c r="AE105" s="19"/>
      <c r="AF105" s="19"/>
      <c r="AK105" s="42"/>
    </row>
    <row r="106" spans="7:37" s="13" customFormat="1">
      <c r="G106" s="19"/>
      <c r="H106" s="19"/>
      <c r="I106" s="19"/>
      <c r="J106" s="19"/>
      <c r="R106" s="14"/>
      <c r="X106" s="14"/>
      <c r="Y106" s="20"/>
      <c r="Z106" s="20"/>
      <c r="AA106" s="20"/>
      <c r="AB106" s="20"/>
      <c r="AC106" s="19"/>
      <c r="AD106" s="19"/>
      <c r="AE106" s="19"/>
      <c r="AF106" s="19"/>
      <c r="AK106" s="42"/>
    </row>
    <row r="107" spans="7:37" s="13" customFormat="1">
      <c r="G107" s="19"/>
      <c r="H107" s="19"/>
      <c r="I107" s="19"/>
      <c r="J107" s="19"/>
      <c r="R107" s="14"/>
      <c r="X107" s="14"/>
      <c r="Y107" s="20"/>
      <c r="Z107" s="20"/>
      <c r="AA107" s="20"/>
      <c r="AB107" s="20"/>
      <c r="AC107" s="19"/>
      <c r="AD107" s="19"/>
      <c r="AE107" s="19"/>
      <c r="AF107" s="19"/>
      <c r="AK107" s="42"/>
    </row>
    <row r="108" spans="7:37" s="13" customFormat="1">
      <c r="G108" s="19"/>
      <c r="H108" s="19"/>
      <c r="I108" s="19"/>
      <c r="J108" s="19"/>
      <c r="R108" s="14"/>
      <c r="X108" s="14"/>
      <c r="Y108" s="20"/>
      <c r="Z108" s="20"/>
      <c r="AA108" s="20"/>
      <c r="AB108" s="20"/>
      <c r="AC108" s="19"/>
      <c r="AD108" s="19"/>
      <c r="AE108" s="19"/>
      <c r="AF108" s="19"/>
      <c r="AK108" s="42"/>
    </row>
    <row r="109" spans="7:37" s="13" customFormat="1">
      <c r="G109" s="19"/>
      <c r="H109" s="19"/>
      <c r="I109" s="19"/>
      <c r="J109" s="19"/>
      <c r="R109" s="14"/>
      <c r="X109" s="14"/>
      <c r="Y109" s="20"/>
      <c r="Z109" s="20"/>
      <c r="AA109" s="20"/>
      <c r="AB109" s="20"/>
      <c r="AC109" s="19"/>
      <c r="AD109" s="19"/>
      <c r="AE109" s="19"/>
      <c r="AF109" s="19"/>
      <c r="AK109" s="42"/>
    </row>
    <row r="110" spans="7:37" s="13" customFormat="1">
      <c r="G110" s="19"/>
      <c r="H110" s="19"/>
      <c r="I110" s="19"/>
      <c r="J110" s="19"/>
      <c r="R110" s="14"/>
      <c r="X110" s="14"/>
      <c r="Y110" s="20"/>
      <c r="Z110" s="20"/>
      <c r="AA110" s="20"/>
      <c r="AB110" s="20"/>
      <c r="AC110" s="19"/>
      <c r="AD110" s="19"/>
      <c r="AE110" s="19"/>
      <c r="AF110" s="19"/>
      <c r="AK110" s="42"/>
    </row>
    <row r="111" spans="7:37" s="13" customFormat="1">
      <c r="G111" s="19"/>
      <c r="H111" s="19"/>
      <c r="I111" s="19"/>
      <c r="J111" s="19"/>
      <c r="R111" s="14"/>
      <c r="X111" s="14"/>
      <c r="Y111" s="20"/>
      <c r="Z111" s="20"/>
      <c r="AA111" s="20"/>
      <c r="AB111" s="20"/>
      <c r="AC111" s="19"/>
      <c r="AD111" s="19"/>
      <c r="AE111" s="19"/>
      <c r="AF111" s="19"/>
      <c r="AK111" s="42"/>
    </row>
    <row r="112" spans="7:37" s="13" customFormat="1">
      <c r="G112" s="19"/>
      <c r="H112" s="19"/>
      <c r="I112" s="19"/>
      <c r="J112" s="19"/>
      <c r="R112" s="14"/>
      <c r="X112" s="14"/>
      <c r="Y112" s="20"/>
      <c r="Z112" s="20"/>
      <c r="AA112" s="20"/>
      <c r="AB112" s="20"/>
      <c r="AC112" s="19"/>
      <c r="AD112" s="19"/>
      <c r="AE112" s="19"/>
      <c r="AF112" s="19"/>
      <c r="AK112" s="42"/>
    </row>
    <row r="113" spans="7:37" s="13" customFormat="1">
      <c r="G113" s="19"/>
      <c r="H113" s="19"/>
      <c r="I113" s="19"/>
      <c r="J113" s="19"/>
      <c r="R113" s="14"/>
      <c r="X113" s="14"/>
      <c r="Y113" s="20"/>
      <c r="Z113" s="20"/>
      <c r="AA113" s="20"/>
      <c r="AB113" s="20"/>
      <c r="AC113" s="19"/>
      <c r="AD113" s="19"/>
      <c r="AE113" s="19"/>
      <c r="AF113" s="19"/>
      <c r="AK113" s="42"/>
    </row>
    <row r="114" spans="7:37" s="13" customFormat="1">
      <c r="G114" s="19"/>
      <c r="H114" s="19"/>
      <c r="I114" s="19"/>
      <c r="J114" s="19"/>
      <c r="R114" s="14"/>
      <c r="X114" s="14"/>
      <c r="Y114" s="20"/>
      <c r="Z114" s="20"/>
      <c r="AA114" s="20"/>
      <c r="AB114" s="20"/>
      <c r="AC114" s="19"/>
      <c r="AD114" s="19"/>
      <c r="AE114" s="19"/>
      <c r="AF114" s="19"/>
      <c r="AK114" s="42"/>
    </row>
    <row r="115" spans="7:37" s="13" customFormat="1">
      <c r="G115" s="19"/>
      <c r="H115" s="19"/>
      <c r="I115" s="19"/>
      <c r="J115" s="19"/>
      <c r="R115" s="14"/>
      <c r="X115" s="14"/>
      <c r="Y115" s="20"/>
      <c r="Z115" s="20"/>
      <c r="AA115" s="20"/>
      <c r="AB115" s="20"/>
      <c r="AC115" s="19"/>
      <c r="AD115" s="19"/>
      <c r="AE115" s="19"/>
      <c r="AF115" s="19"/>
      <c r="AK115" s="42"/>
    </row>
    <row r="116" spans="7:37" s="13" customFormat="1">
      <c r="G116" s="19"/>
      <c r="H116" s="19"/>
      <c r="I116" s="19"/>
      <c r="J116" s="19"/>
      <c r="R116" s="14"/>
      <c r="X116" s="14"/>
      <c r="Y116" s="20"/>
      <c r="Z116" s="20"/>
      <c r="AA116" s="20"/>
      <c r="AB116" s="20"/>
      <c r="AC116" s="19"/>
      <c r="AD116" s="19"/>
      <c r="AE116" s="19"/>
      <c r="AF116" s="19"/>
      <c r="AK116" s="42"/>
    </row>
    <row r="117" spans="7:37" s="13" customFormat="1">
      <c r="G117" s="19"/>
      <c r="H117" s="19"/>
      <c r="I117" s="19"/>
      <c r="J117" s="19"/>
      <c r="R117" s="14"/>
      <c r="X117" s="14"/>
      <c r="Y117" s="20"/>
      <c r="Z117" s="20"/>
      <c r="AA117" s="20"/>
      <c r="AB117" s="20"/>
      <c r="AC117" s="19"/>
      <c r="AD117" s="19"/>
      <c r="AE117" s="19"/>
      <c r="AF117" s="19"/>
      <c r="AK117" s="42"/>
    </row>
    <row r="118" spans="7:37" s="13" customFormat="1">
      <c r="G118" s="19"/>
      <c r="H118" s="19"/>
      <c r="I118" s="19"/>
      <c r="J118" s="19"/>
      <c r="R118" s="14"/>
      <c r="X118" s="14"/>
      <c r="Y118" s="20"/>
      <c r="Z118" s="20"/>
      <c r="AA118" s="20"/>
      <c r="AB118" s="20"/>
      <c r="AC118" s="19"/>
      <c r="AD118" s="19"/>
      <c r="AE118" s="19"/>
      <c r="AF118" s="19"/>
      <c r="AK118" s="42"/>
    </row>
    <row r="119" spans="7:37" s="13" customFormat="1">
      <c r="G119" s="19"/>
      <c r="H119" s="19"/>
      <c r="I119" s="19"/>
      <c r="J119" s="19"/>
      <c r="R119" s="14"/>
      <c r="X119" s="14"/>
      <c r="Y119" s="20"/>
      <c r="Z119" s="20"/>
      <c r="AA119" s="20"/>
      <c r="AB119" s="20"/>
      <c r="AC119" s="19"/>
      <c r="AD119" s="19"/>
      <c r="AE119" s="19"/>
      <c r="AF119" s="19"/>
      <c r="AK119" s="42"/>
    </row>
    <row r="120" spans="7:37" s="13" customFormat="1">
      <c r="G120" s="19"/>
      <c r="H120" s="19"/>
      <c r="I120" s="19"/>
      <c r="J120" s="19"/>
      <c r="R120" s="14"/>
      <c r="X120" s="14"/>
      <c r="Y120" s="20"/>
      <c r="Z120" s="20"/>
      <c r="AA120" s="20"/>
      <c r="AB120" s="20"/>
      <c r="AC120" s="19"/>
      <c r="AD120" s="19"/>
      <c r="AE120" s="19"/>
      <c r="AF120" s="19"/>
      <c r="AK120" s="42"/>
    </row>
    <row r="121" spans="7:37" s="13" customFormat="1">
      <c r="G121" s="19"/>
      <c r="H121" s="19"/>
      <c r="I121" s="19"/>
      <c r="J121" s="19"/>
      <c r="R121" s="14"/>
      <c r="X121" s="14"/>
      <c r="Y121" s="20"/>
      <c r="Z121" s="20"/>
      <c r="AA121" s="20"/>
      <c r="AB121" s="20"/>
      <c r="AC121" s="19"/>
      <c r="AD121" s="19"/>
      <c r="AE121" s="19"/>
      <c r="AF121" s="19"/>
      <c r="AK121" s="42"/>
    </row>
    <row r="122" spans="7:37" s="13" customFormat="1">
      <c r="G122" s="19"/>
      <c r="H122" s="19"/>
      <c r="I122" s="19"/>
      <c r="J122" s="19"/>
      <c r="R122" s="14"/>
      <c r="X122" s="14"/>
      <c r="Y122" s="20"/>
      <c r="Z122" s="20"/>
      <c r="AA122" s="20"/>
      <c r="AB122" s="20"/>
      <c r="AC122" s="19"/>
      <c r="AD122" s="19"/>
      <c r="AE122" s="19"/>
      <c r="AF122" s="19"/>
      <c r="AK122" s="42"/>
    </row>
    <row r="123" spans="7:37" s="13" customFormat="1">
      <c r="G123" s="19"/>
      <c r="H123" s="19"/>
      <c r="I123" s="19"/>
      <c r="J123" s="19"/>
      <c r="R123" s="14"/>
      <c r="X123" s="14"/>
      <c r="Y123" s="20"/>
      <c r="Z123" s="20"/>
      <c r="AA123" s="20"/>
      <c r="AB123" s="20"/>
      <c r="AC123" s="19"/>
      <c r="AD123" s="19"/>
      <c r="AE123" s="19"/>
      <c r="AF123" s="19"/>
      <c r="AK123" s="42"/>
    </row>
    <row r="124" spans="7:37" s="13" customFormat="1">
      <c r="G124" s="19"/>
      <c r="H124" s="19"/>
      <c r="I124" s="19"/>
      <c r="J124" s="19"/>
      <c r="R124" s="14"/>
      <c r="X124" s="14"/>
      <c r="Y124" s="20"/>
      <c r="Z124" s="20"/>
      <c r="AA124" s="20"/>
      <c r="AB124" s="20"/>
      <c r="AC124" s="19"/>
      <c r="AD124" s="19"/>
      <c r="AE124" s="19"/>
      <c r="AF124" s="19"/>
      <c r="AK124" s="42"/>
    </row>
    <row r="125" spans="7:37" s="13" customFormat="1">
      <c r="G125" s="19"/>
      <c r="H125" s="19"/>
      <c r="I125" s="19"/>
      <c r="J125" s="19"/>
      <c r="R125" s="14"/>
      <c r="X125" s="14"/>
      <c r="Y125" s="20"/>
      <c r="Z125" s="20"/>
      <c r="AA125" s="20"/>
      <c r="AB125" s="20"/>
      <c r="AC125" s="19"/>
      <c r="AD125" s="19"/>
      <c r="AE125" s="19"/>
      <c r="AF125" s="19"/>
      <c r="AK125" s="42"/>
    </row>
    <row r="126" spans="7:37" s="13" customFormat="1">
      <c r="G126" s="19"/>
      <c r="H126" s="19"/>
      <c r="I126" s="19"/>
      <c r="J126" s="19"/>
      <c r="R126" s="14"/>
      <c r="X126" s="14"/>
      <c r="Y126" s="20"/>
      <c r="Z126" s="20"/>
      <c r="AA126" s="20"/>
      <c r="AB126" s="20"/>
      <c r="AC126" s="19"/>
      <c r="AD126" s="19"/>
      <c r="AE126" s="19"/>
      <c r="AF126" s="19"/>
      <c r="AK126" s="42"/>
    </row>
    <row r="127" spans="7:37" s="13" customFormat="1">
      <c r="G127" s="19"/>
      <c r="H127" s="19"/>
      <c r="I127" s="19"/>
      <c r="J127" s="19"/>
      <c r="R127" s="14"/>
      <c r="X127" s="14"/>
      <c r="Y127" s="20"/>
      <c r="Z127" s="20"/>
      <c r="AA127" s="20"/>
      <c r="AB127" s="20"/>
      <c r="AC127" s="19"/>
      <c r="AD127" s="19"/>
      <c r="AE127" s="19"/>
      <c r="AF127" s="19"/>
      <c r="AK127" s="42"/>
    </row>
    <row r="128" spans="7:37" s="13" customFormat="1">
      <c r="G128" s="19"/>
      <c r="H128" s="19"/>
      <c r="I128" s="19"/>
      <c r="J128" s="19"/>
      <c r="R128" s="14"/>
      <c r="X128" s="14"/>
      <c r="Y128" s="20"/>
      <c r="Z128" s="20"/>
      <c r="AA128" s="20"/>
      <c r="AB128" s="20"/>
      <c r="AC128" s="19"/>
      <c r="AD128" s="19"/>
      <c r="AE128" s="19"/>
      <c r="AF128" s="19"/>
      <c r="AK128" s="42"/>
    </row>
    <row r="129" spans="7:37" s="13" customFormat="1">
      <c r="G129" s="19"/>
      <c r="H129" s="19"/>
      <c r="I129" s="19"/>
      <c r="J129" s="19"/>
      <c r="R129" s="14"/>
      <c r="X129" s="14"/>
      <c r="Y129" s="20"/>
      <c r="Z129" s="20"/>
      <c r="AA129" s="20"/>
      <c r="AB129" s="20"/>
      <c r="AC129" s="19"/>
      <c r="AD129" s="19"/>
      <c r="AE129" s="19"/>
      <c r="AF129" s="19"/>
      <c r="AK129" s="42"/>
    </row>
    <row r="130" spans="7:37" s="13" customFormat="1">
      <c r="G130" s="19"/>
      <c r="H130" s="19"/>
      <c r="I130" s="19"/>
      <c r="J130" s="19"/>
      <c r="R130" s="14"/>
      <c r="X130" s="14"/>
      <c r="Y130" s="20"/>
      <c r="Z130" s="20"/>
      <c r="AA130" s="20"/>
      <c r="AB130" s="20"/>
      <c r="AC130" s="19"/>
      <c r="AD130" s="19"/>
      <c r="AE130" s="19"/>
      <c r="AF130" s="19"/>
      <c r="AK130" s="42"/>
    </row>
    <row r="131" spans="7:37" s="13" customFormat="1">
      <c r="G131" s="19"/>
      <c r="H131" s="19"/>
      <c r="I131" s="19"/>
      <c r="J131" s="19"/>
      <c r="R131" s="14"/>
      <c r="X131" s="14"/>
      <c r="Y131" s="20"/>
      <c r="Z131" s="20"/>
      <c r="AA131" s="20"/>
      <c r="AB131" s="20"/>
      <c r="AC131" s="19"/>
      <c r="AD131" s="19"/>
      <c r="AE131" s="19"/>
      <c r="AF131" s="19"/>
      <c r="AK131" s="42"/>
    </row>
    <row r="132" spans="7:37" s="13" customFormat="1">
      <c r="G132" s="19"/>
      <c r="H132" s="19"/>
      <c r="I132" s="19"/>
      <c r="J132" s="19"/>
      <c r="R132" s="14"/>
      <c r="X132" s="14"/>
      <c r="Y132" s="20"/>
      <c r="Z132" s="20"/>
      <c r="AA132" s="20"/>
      <c r="AB132" s="20"/>
      <c r="AC132" s="19"/>
      <c r="AD132" s="19"/>
      <c r="AE132" s="19"/>
      <c r="AF132" s="19"/>
      <c r="AK132" s="42"/>
    </row>
    <row r="133" spans="7:37" s="13" customFormat="1">
      <c r="G133" s="19"/>
      <c r="H133" s="19"/>
      <c r="I133" s="19"/>
      <c r="J133" s="19"/>
      <c r="R133" s="14"/>
      <c r="X133" s="14"/>
      <c r="Y133" s="20"/>
      <c r="Z133" s="20"/>
      <c r="AA133" s="20"/>
      <c r="AB133" s="20"/>
      <c r="AC133" s="19"/>
      <c r="AD133" s="19"/>
      <c r="AE133" s="19"/>
      <c r="AF133" s="19"/>
      <c r="AK133" s="42"/>
    </row>
    <row r="134" spans="7:37" s="13" customFormat="1">
      <c r="G134" s="19"/>
      <c r="H134" s="19"/>
      <c r="I134" s="19"/>
      <c r="J134" s="19"/>
      <c r="R134" s="14"/>
      <c r="X134" s="14"/>
      <c r="Y134" s="20"/>
      <c r="Z134" s="20"/>
      <c r="AA134" s="20"/>
      <c r="AB134" s="20"/>
      <c r="AC134" s="19"/>
      <c r="AD134" s="19"/>
      <c r="AE134" s="19"/>
      <c r="AF134" s="19"/>
      <c r="AK134" s="42"/>
    </row>
    <row r="135" spans="7:37" s="13" customFormat="1">
      <c r="G135" s="19"/>
      <c r="H135" s="19"/>
      <c r="I135" s="19"/>
      <c r="J135" s="19"/>
      <c r="R135" s="14"/>
      <c r="X135" s="14"/>
      <c r="Y135" s="20"/>
      <c r="Z135" s="20"/>
      <c r="AA135" s="20"/>
      <c r="AB135" s="20"/>
      <c r="AC135" s="19"/>
      <c r="AD135" s="19"/>
      <c r="AE135" s="19"/>
      <c r="AF135" s="19"/>
      <c r="AK135" s="42"/>
    </row>
    <row r="136" spans="7:37" s="13" customFormat="1">
      <c r="G136" s="19"/>
      <c r="H136" s="19"/>
      <c r="I136" s="19"/>
      <c r="J136" s="19"/>
      <c r="R136" s="14"/>
      <c r="X136" s="14"/>
      <c r="Y136" s="20"/>
      <c r="Z136" s="20"/>
      <c r="AA136" s="20"/>
      <c r="AB136" s="20"/>
      <c r="AC136" s="19"/>
      <c r="AD136" s="19"/>
      <c r="AE136" s="19"/>
      <c r="AF136" s="19"/>
      <c r="AK136" s="42"/>
    </row>
    <row r="137" spans="7:37" s="13" customFormat="1">
      <c r="G137" s="19"/>
      <c r="H137" s="19"/>
      <c r="I137" s="19"/>
      <c r="J137" s="19"/>
      <c r="R137" s="14"/>
      <c r="X137" s="14"/>
      <c r="Y137" s="20"/>
      <c r="Z137" s="20"/>
      <c r="AA137" s="20"/>
      <c r="AB137" s="20"/>
      <c r="AC137" s="19"/>
      <c r="AD137" s="19"/>
      <c r="AE137" s="19"/>
      <c r="AF137" s="19"/>
      <c r="AK137" s="42"/>
    </row>
    <row r="138" spans="7:37" s="13" customFormat="1">
      <c r="G138" s="19"/>
      <c r="H138" s="19"/>
      <c r="I138" s="19"/>
      <c r="J138" s="19"/>
      <c r="R138" s="14"/>
      <c r="X138" s="14"/>
      <c r="Y138" s="20"/>
      <c r="Z138" s="20"/>
      <c r="AA138" s="20"/>
      <c r="AB138" s="20"/>
      <c r="AC138" s="19"/>
      <c r="AD138" s="19"/>
      <c r="AE138" s="19"/>
      <c r="AF138" s="19"/>
      <c r="AK138" s="42"/>
    </row>
    <row r="139" spans="7:37" s="13" customFormat="1">
      <c r="G139" s="19"/>
      <c r="H139" s="19"/>
      <c r="I139" s="19"/>
      <c r="J139" s="19"/>
      <c r="R139" s="14"/>
      <c r="X139" s="14"/>
      <c r="Y139" s="20"/>
      <c r="Z139" s="20"/>
      <c r="AA139" s="20"/>
      <c r="AB139" s="20"/>
      <c r="AC139" s="19"/>
      <c r="AD139" s="19"/>
      <c r="AE139" s="19"/>
      <c r="AF139" s="19"/>
      <c r="AK139" s="42"/>
    </row>
    <row r="140" spans="7:37" s="13" customFormat="1">
      <c r="G140" s="19"/>
      <c r="H140" s="19"/>
      <c r="I140" s="19"/>
      <c r="J140" s="19"/>
      <c r="R140" s="14"/>
      <c r="X140" s="14"/>
      <c r="Y140" s="20"/>
      <c r="Z140" s="20"/>
      <c r="AA140" s="20"/>
      <c r="AB140" s="20"/>
      <c r="AC140" s="19"/>
      <c r="AD140" s="19"/>
      <c r="AE140" s="19"/>
      <c r="AF140" s="19"/>
      <c r="AK140" s="42"/>
    </row>
    <row r="141" spans="7:37" s="13" customFormat="1">
      <c r="G141" s="19"/>
      <c r="H141" s="19"/>
      <c r="I141" s="19"/>
      <c r="J141" s="19"/>
      <c r="R141" s="14"/>
      <c r="X141" s="14"/>
      <c r="Y141" s="20"/>
      <c r="Z141" s="20"/>
      <c r="AA141" s="20"/>
      <c r="AB141" s="20"/>
      <c r="AC141" s="19"/>
      <c r="AD141" s="19"/>
      <c r="AE141" s="19"/>
      <c r="AF141" s="19"/>
      <c r="AK141" s="42"/>
    </row>
    <row r="142" spans="7:37" s="13" customFormat="1">
      <c r="G142" s="19"/>
      <c r="H142" s="19"/>
      <c r="I142" s="19"/>
      <c r="J142" s="19"/>
      <c r="R142" s="14"/>
      <c r="X142" s="14"/>
      <c r="Y142" s="20"/>
      <c r="Z142" s="20"/>
      <c r="AA142" s="20"/>
      <c r="AB142" s="20"/>
      <c r="AC142" s="19"/>
      <c r="AD142" s="19"/>
      <c r="AE142" s="19"/>
      <c r="AF142" s="19"/>
      <c r="AK142" s="42"/>
    </row>
    <row r="143" spans="7:37" s="13" customFormat="1">
      <c r="G143" s="19"/>
      <c r="H143" s="19"/>
      <c r="I143" s="19"/>
      <c r="J143" s="19"/>
      <c r="R143" s="14"/>
      <c r="X143" s="14"/>
      <c r="Y143" s="20"/>
      <c r="Z143" s="20"/>
      <c r="AA143" s="20"/>
      <c r="AB143" s="20"/>
      <c r="AC143" s="19"/>
      <c r="AD143" s="19"/>
      <c r="AE143" s="19"/>
      <c r="AF143" s="19"/>
      <c r="AK143" s="42"/>
    </row>
    <row r="144" spans="7:37" s="13" customFormat="1">
      <c r="G144" s="19"/>
      <c r="H144" s="19"/>
      <c r="I144" s="19"/>
      <c r="J144" s="19"/>
      <c r="R144" s="14"/>
      <c r="X144" s="14"/>
      <c r="Y144" s="20"/>
      <c r="Z144" s="20"/>
      <c r="AA144" s="20"/>
      <c r="AB144" s="20"/>
      <c r="AC144" s="19"/>
      <c r="AD144" s="19"/>
      <c r="AE144" s="19"/>
      <c r="AF144" s="19"/>
      <c r="AK144" s="42"/>
    </row>
    <row r="145" spans="7:37" s="13" customFormat="1">
      <c r="G145" s="19"/>
      <c r="H145" s="19"/>
      <c r="I145" s="19"/>
      <c r="J145" s="19"/>
      <c r="R145" s="14"/>
      <c r="X145" s="14"/>
      <c r="Y145" s="20"/>
      <c r="Z145" s="20"/>
      <c r="AA145" s="20"/>
      <c r="AB145" s="20"/>
      <c r="AC145" s="19"/>
      <c r="AD145" s="19"/>
      <c r="AE145" s="19"/>
      <c r="AF145" s="19"/>
      <c r="AK145" s="42"/>
    </row>
    <row r="146" spans="7:37" s="13" customFormat="1">
      <c r="G146" s="19"/>
      <c r="H146" s="19"/>
      <c r="I146" s="19"/>
      <c r="J146" s="19"/>
      <c r="R146" s="14"/>
      <c r="X146" s="14"/>
      <c r="Y146" s="20"/>
      <c r="Z146" s="20"/>
      <c r="AA146" s="20"/>
      <c r="AB146" s="20"/>
      <c r="AC146" s="19"/>
      <c r="AD146" s="19"/>
      <c r="AE146" s="19"/>
      <c r="AF146" s="19"/>
      <c r="AK146" s="42"/>
    </row>
    <row r="147" spans="7:37" s="13" customFormat="1">
      <c r="G147" s="19"/>
      <c r="H147" s="19"/>
      <c r="I147" s="19"/>
      <c r="J147" s="19"/>
      <c r="R147" s="14"/>
      <c r="X147" s="14"/>
      <c r="Y147" s="20"/>
      <c r="Z147" s="20"/>
      <c r="AA147" s="20"/>
      <c r="AB147" s="20"/>
      <c r="AC147" s="19"/>
      <c r="AD147" s="19"/>
      <c r="AE147" s="19"/>
      <c r="AF147" s="19"/>
      <c r="AK147" s="42"/>
    </row>
    <row r="148" spans="7:37" s="13" customFormat="1">
      <c r="G148" s="19"/>
      <c r="H148" s="19"/>
      <c r="I148" s="19"/>
      <c r="J148" s="19"/>
      <c r="R148" s="14"/>
      <c r="X148" s="14"/>
      <c r="Y148" s="20"/>
      <c r="Z148" s="20"/>
      <c r="AA148" s="20"/>
      <c r="AB148" s="20"/>
      <c r="AC148" s="19"/>
      <c r="AD148" s="19"/>
      <c r="AE148" s="19"/>
      <c r="AF148" s="19"/>
      <c r="AK148" s="42"/>
    </row>
    <row r="149" spans="7:37" s="13" customFormat="1">
      <c r="G149" s="19"/>
      <c r="H149" s="19"/>
      <c r="I149" s="19"/>
      <c r="J149" s="19"/>
      <c r="R149" s="14"/>
      <c r="X149" s="14"/>
      <c r="Y149" s="20"/>
      <c r="Z149" s="20"/>
      <c r="AA149" s="20"/>
      <c r="AB149" s="20"/>
      <c r="AC149" s="19"/>
      <c r="AD149" s="19"/>
      <c r="AE149" s="19"/>
      <c r="AF149" s="19"/>
      <c r="AK149" s="42"/>
    </row>
    <row r="150" spans="7:37" s="13" customFormat="1">
      <c r="G150" s="19"/>
      <c r="H150" s="19"/>
      <c r="I150" s="19"/>
      <c r="J150" s="19"/>
      <c r="R150" s="14"/>
      <c r="X150" s="14"/>
      <c r="Y150" s="20"/>
      <c r="Z150" s="20"/>
      <c r="AA150" s="20"/>
      <c r="AB150" s="20"/>
      <c r="AC150" s="19"/>
      <c r="AD150" s="19"/>
      <c r="AE150" s="19"/>
      <c r="AF150" s="19"/>
      <c r="AK150" s="42"/>
    </row>
    <row r="151" spans="7:37" s="13" customFormat="1">
      <c r="G151" s="19"/>
      <c r="H151" s="19"/>
      <c r="I151" s="19"/>
      <c r="J151" s="19"/>
      <c r="R151" s="14"/>
      <c r="X151" s="14"/>
      <c r="Y151" s="20"/>
      <c r="Z151" s="20"/>
      <c r="AA151" s="20"/>
      <c r="AB151" s="20"/>
      <c r="AC151" s="19"/>
      <c r="AD151" s="19"/>
      <c r="AE151" s="19"/>
      <c r="AF151" s="19"/>
      <c r="AK151" s="42"/>
    </row>
    <row r="152" spans="7:37" s="13" customFormat="1">
      <c r="G152" s="19"/>
      <c r="H152" s="19"/>
      <c r="I152" s="19"/>
      <c r="J152" s="19"/>
      <c r="R152" s="14"/>
      <c r="X152" s="14"/>
      <c r="Y152" s="20"/>
      <c r="Z152" s="20"/>
      <c r="AA152" s="20"/>
      <c r="AB152" s="20"/>
      <c r="AC152" s="19"/>
      <c r="AD152" s="19"/>
      <c r="AE152" s="19"/>
      <c r="AF152" s="19"/>
      <c r="AK152" s="42"/>
    </row>
    <row r="153" spans="7:37" s="13" customFormat="1">
      <c r="G153" s="19"/>
      <c r="H153" s="19"/>
      <c r="I153" s="19"/>
      <c r="J153" s="19"/>
      <c r="R153" s="14"/>
      <c r="X153" s="14"/>
      <c r="Y153" s="20"/>
      <c r="Z153" s="20"/>
      <c r="AA153" s="20"/>
      <c r="AB153" s="20"/>
      <c r="AC153" s="19"/>
      <c r="AD153" s="19"/>
      <c r="AE153" s="19"/>
      <c r="AF153" s="19"/>
      <c r="AK153" s="42"/>
    </row>
    <row r="154" spans="7:37" s="13" customFormat="1">
      <c r="G154" s="19"/>
      <c r="H154" s="19"/>
      <c r="I154" s="19"/>
      <c r="J154" s="19"/>
      <c r="R154" s="14"/>
      <c r="X154" s="14"/>
      <c r="Y154" s="20"/>
      <c r="Z154" s="20"/>
      <c r="AA154" s="20"/>
      <c r="AB154" s="20"/>
      <c r="AC154" s="19"/>
      <c r="AD154" s="19"/>
      <c r="AE154" s="19"/>
      <c r="AF154" s="19"/>
      <c r="AK154" s="42"/>
    </row>
    <row r="155" spans="7:37" s="13" customFormat="1">
      <c r="G155" s="19"/>
      <c r="H155" s="19"/>
      <c r="I155" s="19"/>
      <c r="J155" s="19"/>
      <c r="R155" s="14"/>
      <c r="X155" s="14"/>
      <c r="Y155" s="20"/>
      <c r="Z155" s="20"/>
      <c r="AA155" s="20"/>
      <c r="AB155" s="20"/>
      <c r="AC155" s="19"/>
      <c r="AD155" s="19"/>
      <c r="AE155" s="19"/>
      <c r="AF155" s="19"/>
      <c r="AK155" s="42"/>
    </row>
    <row r="156" spans="7:37" s="13" customFormat="1">
      <c r="G156" s="19"/>
      <c r="H156" s="19"/>
      <c r="I156" s="19"/>
      <c r="J156" s="19"/>
      <c r="R156" s="14"/>
      <c r="X156" s="14"/>
      <c r="Y156" s="20"/>
      <c r="Z156" s="20"/>
      <c r="AA156" s="20"/>
      <c r="AB156" s="20"/>
      <c r="AC156" s="19"/>
      <c r="AD156" s="19"/>
      <c r="AE156" s="19"/>
      <c r="AF156" s="19"/>
      <c r="AK156" s="42"/>
    </row>
    <row r="157" spans="7:37" s="13" customFormat="1">
      <c r="G157" s="19"/>
      <c r="H157" s="19"/>
      <c r="I157" s="19"/>
      <c r="J157" s="19"/>
      <c r="R157" s="14"/>
      <c r="X157" s="14"/>
      <c r="Y157" s="20"/>
      <c r="Z157" s="20"/>
      <c r="AA157" s="20"/>
      <c r="AB157" s="20"/>
      <c r="AC157" s="19"/>
      <c r="AD157" s="19"/>
      <c r="AE157" s="19"/>
      <c r="AF157" s="19"/>
      <c r="AK157" s="42"/>
    </row>
    <row r="158" spans="7:37" s="13" customFormat="1">
      <c r="G158" s="19"/>
      <c r="H158" s="19"/>
      <c r="I158" s="19"/>
      <c r="J158" s="19"/>
      <c r="R158" s="14"/>
      <c r="X158" s="14"/>
      <c r="Y158" s="20"/>
      <c r="Z158" s="20"/>
      <c r="AA158" s="20"/>
      <c r="AB158" s="20"/>
      <c r="AC158" s="19"/>
      <c r="AD158" s="19"/>
      <c r="AE158" s="19"/>
      <c r="AF158" s="19"/>
      <c r="AK158" s="42"/>
    </row>
    <row r="159" spans="7:37" s="13" customFormat="1">
      <c r="G159" s="19"/>
      <c r="H159" s="19"/>
      <c r="I159" s="19"/>
      <c r="J159" s="19"/>
      <c r="R159" s="14"/>
      <c r="X159" s="14"/>
      <c r="Y159" s="20"/>
      <c r="Z159" s="20"/>
      <c r="AA159" s="20"/>
      <c r="AB159" s="20"/>
      <c r="AC159" s="19"/>
      <c r="AD159" s="19"/>
      <c r="AE159" s="19"/>
      <c r="AF159" s="19"/>
      <c r="AK159" s="42"/>
    </row>
    <row r="160" spans="7:37" s="13" customFormat="1">
      <c r="G160" s="19"/>
      <c r="H160" s="19"/>
      <c r="I160" s="19"/>
      <c r="J160" s="19"/>
      <c r="R160" s="14"/>
      <c r="X160" s="14"/>
      <c r="Y160" s="20"/>
      <c r="Z160" s="20"/>
      <c r="AA160" s="20"/>
      <c r="AB160" s="20"/>
      <c r="AC160" s="19"/>
      <c r="AD160" s="19"/>
      <c r="AE160" s="19"/>
      <c r="AF160" s="19"/>
      <c r="AK160" s="42"/>
    </row>
    <row r="161" spans="7:37" s="13" customFormat="1">
      <c r="G161" s="19"/>
      <c r="H161" s="19"/>
      <c r="I161" s="19"/>
      <c r="J161" s="19"/>
      <c r="R161" s="14"/>
      <c r="X161" s="14"/>
      <c r="Y161" s="20"/>
      <c r="Z161" s="20"/>
      <c r="AA161" s="20"/>
      <c r="AB161" s="20"/>
      <c r="AC161" s="19"/>
      <c r="AD161" s="19"/>
      <c r="AE161" s="19"/>
      <c r="AF161" s="19"/>
      <c r="AK161" s="42"/>
    </row>
    <row r="162" spans="7:37" s="13" customFormat="1">
      <c r="G162" s="19"/>
      <c r="H162" s="19"/>
      <c r="I162" s="19"/>
      <c r="J162" s="19"/>
      <c r="R162" s="14"/>
      <c r="X162" s="14"/>
      <c r="Y162" s="20"/>
      <c r="Z162" s="20"/>
      <c r="AA162" s="20"/>
      <c r="AB162" s="20"/>
      <c r="AC162" s="19"/>
      <c r="AD162" s="19"/>
      <c r="AE162" s="19"/>
      <c r="AF162" s="19"/>
      <c r="AK162" s="42"/>
    </row>
    <row r="163" spans="7:37" s="13" customFormat="1">
      <c r="G163" s="19"/>
      <c r="H163" s="19"/>
      <c r="I163" s="19"/>
      <c r="J163" s="19"/>
      <c r="R163" s="14"/>
      <c r="X163" s="14"/>
      <c r="Y163" s="20"/>
      <c r="Z163" s="20"/>
      <c r="AA163" s="20"/>
      <c r="AB163" s="20"/>
      <c r="AC163" s="19"/>
      <c r="AD163" s="19"/>
      <c r="AE163" s="19"/>
      <c r="AF163" s="19"/>
      <c r="AK163" s="42"/>
    </row>
    <row r="164" spans="7:37" s="13" customFormat="1">
      <c r="G164" s="19"/>
      <c r="H164" s="19"/>
      <c r="I164" s="19"/>
      <c r="J164" s="19"/>
      <c r="R164" s="14"/>
      <c r="X164" s="14"/>
      <c r="Y164" s="20"/>
      <c r="Z164" s="20"/>
      <c r="AA164" s="20"/>
      <c r="AB164" s="20"/>
      <c r="AC164" s="19"/>
      <c r="AD164" s="19"/>
      <c r="AE164" s="19"/>
      <c r="AF164" s="19"/>
      <c r="AK164" s="42"/>
    </row>
    <row r="165" spans="7:37" s="13" customFormat="1">
      <c r="G165" s="19"/>
      <c r="H165" s="19"/>
      <c r="I165" s="19"/>
      <c r="J165" s="19"/>
      <c r="R165" s="14"/>
      <c r="X165" s="14"/>
      <c r="Y165" s="20"/>
      <c r="Z165" s="20"/>
      <c r="AA165" s="20"/>
      <c r="AB165" s="20"/>
      <c r="AC165" s="19"/>
      <c r="AD165" s="19"/>
      <c r="AE165" s="19"/>
      <c r="AF165" s="19"/>
      <c r="AK165" s="42"/>
    </row>
    <row r="166" spans="7:37" s="13" customFormat="1">
      <c r="G166" s="19"/>
      <c r="H166" s="19"/>
      <c r="I166" s="19"/>
      <c r="J166" s="19"/>
      <c r="R166" s="14"/>
      <c r="X166" s="14"/>
      <c r="Y166" s="20"/>
      <c r="Z166" s="20"/>
      <c r="AA166" s="20"/>
      <c r="AB166" s="20"/>
      <c r="AC166" s="19"/>
      <c r="AD166" s="19"/>
      <c r="AE166" s="19"/>
      <c r="AF166" s="19"/>
      <c r="AK166" s="42"/>
    </row>
    <row r="167" spans="7:37" s="13" customFormat="1">
      <c r="G167" s="19"/>
      <c r="H167" s="19"/>
      <c r="I167" s="19"/>
      <c r="J167" s="19"/>
      <c r="R167" s="14"/>
      <c r="X167" s="14"/>
      <c r="Y167" s="20"/>
      <c r="Z167" s="20"/>
      <c r="AA167" s="20"/>
      <c r="AB167" s="20"/>
      <c r="AC167" s="19"/>
      <c r="AD167" s="19"/>
      <c r="AE167" s="19"/>
      <c r="AF167" s="19"/>
      <c r="AK167" s="42"/>
    </row>
    <row r="168" spans="7:37" s="13" customFormat="1">
      <c r="G168" s="19"/>
      <c r="H168" s="19"/>
      <c r="I168" s="19"/>
      <c r="J168" s="19"/>
      <c r="R168" s="14"/>
      <c r="X168" s="14"/>
      <c r="Y168" s="20"/>
      <c r="Z168" s="20"/>
      <c r="AA168" s="20"/>
      <c r="AB168" s="20"/>
      <c r="AC168" s="19"/>
      <c r="AD168" s="19"/>
      <c r="AE168" s="19"/>
      <c r="AF168" s="19"/>
      <c r="AK168" s="42"/>
    </row>
    <row r="169" spans="7:37" s="13" customFormat="1">
      <c r="G169" s="19"/>
      <c r="H169" s="19"/>
      <c r="I169" s="19"/>
      <c r="J169" s="19"/>
      <c r="R169" s="14"/>
      <c r="X169" s="14"/>
      <c r="Y169" s="20"/>
      <c r="Z169" s="20"/>
      <c r="AA169" s="20"/>
      <c r="AB169" s="20"/>
      <c r="AC169" s="19"/>
      <c r="AD169" s="19"/>
      <c r="AE169" s="19"/>
      <c r="AF169" s="19"/>
      <c r="AK169" s="42"/>
    </row>
    <row r="170" spans="7:37" s="13" customFormat="1">
      <c r="G170" s="19"/>
      <c r="H170" s="19"/>
      <c r="I170" s="19"/>
      <c r="J170" s="19"/>
      <c r="R170" s="14"/>
      <c r="X170" s="14"/>
      <c r="Y170" s="20"/>
      <c r="Z170" s="20"/>
      <c r="AA170" s="20"/>
      <c r="AB170" s="20"/>
      <c r="AC170" s="19"/>
      <c r="AD170" s="19"/>
      <c r="AE170" s="19"/>
      <c r="AF170" s="19"/>
      <c r="AK170" s="42"/>
    </row>
    <row r="171" spans="7:37" s="13" customFormat="1">
      <c r="G171" s="19"/>
      <c r="H171" s="19"/>
      <c r="I171" s="19"/>
      <c r="J171" s="19"/>
      <c r="R171" s="14"/>
      <c r="X171" s="14"/>
      <c r="Y171" s="20"/>
      <c r="Z171" s="20"/>
      <c r="AA171" s="20"/>
      <c r="AB171" s="20"/>
      <c r="AC171" s="19"/>
      <c r="AD171" s="19"/>
      <c r="AE171" s="19"/>
      <c r="AF171" s="19"/>
      <c r="AK171" s="42"/>
    </row>
    <row r="172" spans="7:37" s="13" customFormat="1">
      <c r="G172" s="19"/>
      <c r="H172" s="19"/>
      <c r="I172" s="19"/>
      <c r="J172" s="19"/>
      <c r="R172" s="14"/>
      <c r="X172" s="14"/>
      <c r="Y172" s="20"/>
      <c r="Z172" s="20"/>
      <c r="AA172" s="20"/>
      <c r="AB172" s="20"/>
      <c r="AC172" s="19"/>
      <c r="AD172" s="19"/>
      <c r="AE172" s="19"/>
      <c r="AF172" s="19"/>
      <c r="AK172" s="42"/>
    </row>
    <row r="173" spans="7:37" s="13" customFormat="1">
      <c r="G173" s="19"/>
      <c r="H173" s="19"/>
      <c r="I173" s="19"/>
      <c r="J173" s="19"/>
      <c r="R173" s="14"/>
      <c r="X173" s="14"/>
      <c r="Y173" s="20"/>
      <c r="Z173" s="20"/>
      <c r="AA173" s="20"/>
      <c r="AB173" s="20"/>
      <c r="AC173" s="19"/>
      <c r="AD173" s="19"/>
      <c r="AE173" s="19"/>
      <c r="AF173" s="19"/>
      <c r="AK173" s="42"/>
    </row>
    <row r="174" spans="7:37" s="13" customFormat="1">
      <c r="G174" s="19"/>
      <c r="H174" s="19"/>
      <c r="I174" s="19"/>
      <c r="J174" s="19"/>
      <c r="R174" s="14"/>
      <c r="X174" s="14"/>
      <c r="Y174" s="20"/>
      <c r="Z174" s="20"/>
      <c r="AA174" s="20"/>
      <c r="AB174" s="20"/>
      <c r="AC174" s="19"/>
      <c r="AD174" s="19"/>
      <c r="AE174" s="19"/>
      <c r="AF174" s="19"/>
      <c r="AK174" s="42"/>
    </row>
    <row r="175" spans="7:37" s="13" customFormat="1">
      <c r="G175" s="19"/>
      <c r="H175" s="19"/>
      <c r="I175" s="19"/>
      <c r="J175" s="19"/>
      <c r="R175" s="14"/>
      <c r="X175" s="14"/>
      <c r="Y175" s="20"/>
      <c r="Z175" s="20"/>
      <c r="AA175" s="20"/>
      <c r="AB175" s="20"/>
      <c r="AC175" s="19"/>
      <c r="AD175" s="19"/>
      <c r="AE175" s="19"/>
      <c r="AF175" s="19"/>
      <c r="AK175" s="42"/>
    </row>
    <row r="176" spans="7:37" s="13" customFormat="1">
      <c r="G176" s="19"/>
      <c r="H176" s="19"/>
      <c r="I176" s="19"/>
      <c r="J176" s="19"/>
      <c r="R176" s="14"/>
      <c r="X176" s="14"/>
      <c r="Y176" s="20"/>
      <c r="Z176" s="20"/>
      <c r="AA176" s="20"/>
      <c r="AB176" s="20"/>
      <c r="AC176" s="19"/>
      <c r="AD176" s="19"/>
      <c r="AE176" s="19"/>
      <c r="AF176" s="19"/>
      <c r="AK176" s="42"/>
    </row>
    <row r="177" spans="7:37" s="13" customFormat="1">
      <c r="G177" s="19"/>
      <c r="H177" s="19"/>
      <c r="I177" s="19"/>
      <c r="J177" s="19"/>
      <c r="R177" s="14"/>
      <c r="X177" s="14"/>
      <c r="Y177" s="20"/>
      <c r="Z177" s="20"/>
      <c r="AA177" s="20"/>
      <c r="AB177" s="20"/>
      <c r="AC177" s="19"/>
      <c r="AD177" s="19"/>
      <c r="AE177" s="19"/>
      <c r="AF177" s="19"/>
      <c r="AK177" s="42"/>
    </row>
    <row r="178" spans="7:37" s="13" customFormat="1">
      <c r="G178" s="19"/>
      <c r="H178" s="19"/>
      <c r="I178" s="19"/>
      <c r="J178" s="19"/>
      <c r="R178" s="14"/>
      <c r="X178" s="14"/>
      <c r="Y178" s="20"/>
      <c r="Z178" s="20"/>
      <c r="AA178" s="20"/>
      <c r="AB178" s="20"/>
      <c r="AC178" s="19"/>
      <c r="AD178" s="19"/>
      <c r="AE178" s="19"/>
      <c r="AF178" s="19"/>
      <c r="AK178" s="42"/>
    </row>
    <row r="179" spans="7:37" s="13" customFormat="1">
      <c r="G179" s="19"/>
      <c r="H179" s="19"/>
      <c r="I179" s="19"/>
      <c r="J179" s="19"/>
      <c r="R179" s="14"/>
      <c r="X179" s="14"/>
      <c r="Y179" s="20"/>
      <c r="Z179" s="20"/>
      <c r="AA179" s="20"/>
      <c r="AB179" s="20"/>
      <c r="AC179" s="19"/>
      <c r="AD179" s="19"/>
      <c r="AE179" s="19"/>
      <c r="AF179" s="19"/>
      <c r="AK179" s="42"/>
    </row>
    <row r="180" spans="7:37" s="13" customFormat="1">
      <c r="G180" s="19"/>
      <c r="H180" s="19"/>
      <c r="I180" s="19"/>
      <c r="J180" s="19"/>
      <c r="R180" s="14"/>
      <c r="X180" s="14"/>
      <c r="Y180" s="20"/>
      <c r="Z180" s="20"/>
      <c r="AA180" s="20"/>
      <c r="AB180" s="20"/>
      <c r="AC180" s="19"/>
      <c r="AD180" s="19"/>
      <c r="AE180" s="19"/>
      <c r="AF180" s="19"/>
      <c r="AK180" s="42"/>
    </row>
    <row r="181" spans="7:37" s="13" customFormat="1">
      <c r="G181" s="19"/>
      <c r="H181" s="19"/>
      <c r="I181" s="19"/>
      <c r="J181" s="19"/>
      <c r="R181" s="14"/>
      <c r="X181" s="14"/>
      <c r="Y181" s="20"/>
      <c r="Z181" s="20"/>
      <c r="AA181" s="20"/>
      <c r="AB181" s="20"/>
      <c r="AC181" s="19"/>
      <c r="AD181" s="19"/>
      <c r="AE181" s="19"/>
      <c r="AF181" s="19"/>
      <c r="AK181" s="42"/>
    </row>
    <row r="182" spans="7:37" s="13" customFormat="1">
      <c r="G182" s="19"/>
      <c r="H182" s="19"/>
      <c r="I182" s="19"/>
      <c r="J182" s="19"/>
      <c r="R182" s="14"/>
      <c r="X182" s="14"/>
      <c r="Y182" s="20"/>
      <c r="Z182" s="20"/>
      <c r="AA182" s="20"/>
      <c r="AB182" s="20"/>
      <c r="AC182" s="19"/>
      <c r="AD182" s="19"/>
      <c r="AE182" s="19"/>
      <c r="AF182" s="19"/>
      <c r="AK182" s="42"/>
    </row>
    <row r="183" spans="7:37" s="13" customFormat="1">
      <c r="G183" s="19"/>
      <c r="H183" s="19"/>
      <c r="I183" s="19"/>
      <c r="J183" s="19"/>
      <c r="R183" s="14"/>
      <c r="X183" s="14"/>
      <c r="Y183" s="20"/>
      <c r="Z183" s="20"/>
      <c r="AA183" s="20"/>
      <c r="AB183" s="20"/>
      <c r="AC183" s="19"/>
      <c r="AD183" s="19"/>
      <c r="AE183" s="19"/>
      <c r="AF183" s="19"/>
      <c r="AK183" s="42"/>
    </row>
    <row r="184" spans="7:37" s="13" customFormat="1">
      <c r="G184" s="19"/>
      <c r="H184" s="19"/>
      <c r="I184" s="19"/>
      <c r="J184" s="19"/>
      <c r="R184" s="14"/>
      <c r="X184" s="14"/>
      <c r="Y184" s="20"/>
      <c r="Z184" s="20"/>
      <c r="AA184" s="20"/>
      <c r="AB184" s="20"/>
      <c r="AC184" s="19"/>
      <c r="AD184" s="19"/>
      <c r="AE184" s="19"/>
      <c r="AF184" s="19"/>
      <c r="AK184" s="42"/>
    </row>
    <row r="185" spans="7:37" s="13" customFormat="1">
      <c r="G185" s="19"/>
      <c r="H185" s="19"/>
      <c r="I185" s="19"/>
      <c r="J185" s="19"/>
      <c r="R185" s="14"/>
      <c r="X185" s="14"/>
      <c r="Y185" s="20"/>
      <c r="Z185" s="20"/>
      <c r="AA185" s="20"/>
      <c r="AB185" s="20"/>
      <c r="AC185" s="19"/>
      <c r="AD185" s="19"/>
      <c r="AE185" s="19"/>
      <c r="AF185" s="19"/>
      <c r="AK185" s="42"/>
    </row>
    <row r="186" spans="7:37" s="13" customFormat="1">
      <c r="G186" s="19"/>
      <c r="H186" s="19"/>
      <c r="I186" s="19"/>
      <c r="J186" s="19"/>
      <c r="R186" s="14"/>
      <c r="X186" s="14"/>
      <c r="Y186" s="20"/>
      <c r="Z186" s="20"/>
      <c r="AA186" s="20"/>
      <c r="AB186" s="20"/>
      <c r="AC186" s="19"/>
      <c r="AD186" s="19"/>
      <c r="AE186" s="19"/>
      <c r="AF186" s="19"/>
      <c r="AK186" s="42"/>
    </row>
    <row r="187" spans="7:37" s="13" customFormat="1">
      <c r="G187" s="19"/>
      <c r="H187" s="19"/>
      <c r="I187" s="19"/>
      <c r="J187" s="19"/>
      <c r="R187" s="14"/>
      <c r="X187" s="14"/>
      <c r="Y187" s="20"/>
      <c r="Z187" s="20"/>
      <c r="AA187" s="20"/>
      <c r="AB187" s="20"/>
      <c r="AC187" s="19"/>
      <c r="AD187" s="19"/>
      <c r="AE187" s="19"/>
      <c r="AF187" s="19"/>
      <c r="AK187" s="42"/>
    </row>
    <row r="188" spans="7:37" s="13" customFormat="1">
      <c r="G188" s="19"/>
      <c r="H188" s="19"/>
      <c r="I188" s="19"/>
      <c r="J188" s="19"/>
      <c r="R188" s="14"/>
      <c r="X188" s="14"/>
      <c r="Y188" s="20"/>
      <c r="Z188" s="20"/>
      <c r="AA188" s="20"/>
      <c r="AB188" s="20"/>
      <c r="AC188" s="19"/>
      <c r="AD188" s="19"/>
      <c r="AE188" s="19"/>
      <c r="AF188" s="19"/>
      <c r="AK188" s="42"/>
    </row>
    <row r="189" spans="7:37" s="13" customFormat="1">
      <c r="G189" s="19"/>
      <c r="H189" s="19"/>
      <c r="I189" s="19"/>
      <c r="J189" s="19"/>
      <c r="R189" s="14"/>
      <c r="X189" s="14"/>
      <c r="Y189" s="20"/>
      <c r="Z189" s="20"/>
      <c r="AA189" s="20"/>
      <c r="AB189" s="20"/>
      <c r="AC189" s="19"/>
      <c r="AD189" s="19"/>
      <c r="AE189" s="19"/>
      <c r="AF189" s="19"/>
      <c r="AK189" s="42"/>
    </row>
    <row r="190" spans="7:37" s="13" customFormat="1">
      <c r="G190" s="19"/>
      <c r="H190" s="19"/>
      <c r="I190" s="19"/>
      <c r="J190" s="19"/>
      <c r="R190" s="14"/>
      <c r="X190" s="14"/>
      <c r="Y190" s="20"/>
      <c r="Z190" s="20"/>
      <c r="AA190" s="20"/>
      <c r="AB190" s="20"/>
      <c r="AC190" s="19"/>
      <c r="AD190" s="19"/>
      <c r="AE190" s="19"/>
      <c r="AF190" s="19"/>
      <c r="AK190" s="42"/>
    </row>
    <row r="191" spans="7:37" s="13" customFormat="1">
      <c r="G191" s="19"/>
      <c r="H191" s="19"/>
      <c r="I191" s="19"/>
      <c r="J191" s="19"/>
      <c r="R191" s="14"/>
      <c r="X191" s="14"/>
      <c r="Y191" s="20"/>
      <c r="Z191" s="20"/>
      <c r="AA191" s="20"/>
      <c r="AB191" s="20"/>
      <c r="AC191" s="19"/>
      <c r="AD191" s="19"/>
      <c r="AE191" s="19"/>
      <c r="AF191" s="19"/>
      <c r="AK191" s="42"/>
    </row>
    <row r="192" spans="7:37" s="13" customFormat="1">
      <c r="G192" s="19"/>
      <c r="H192" s="19"/>
      <c r="I192" s="19"/>
      <c r="J192" s="19"/>
      <c r="R192" s="14"/>
      <c r="X192" s="14"/>
      <c r="Y192" s="20"/>
      <c r="Z192" s="20"/>
      <c r="AA192" s="20"/>
      <c r="AB192" s="20"/>
      <c r="AC192" s="19"/>
      <c r="AD192" s="19"/>
      <c r="AE192" s="19"/>
      <c r="AF192" s="19"/>
      <c r="AK192" s="42"/>
    </row>
    <row r="193" spans="7:37" s="13" customFormat="1">
      <c r="G193" s="19"/>
      <c r="H193" s="19"/>
      <c r="I193" s="19"/>
      <c r="J193" s="19"/>
      <c r="R193" s="14"/>
      <c r="X193" s="14"/>
      <c r="Y193" s="20"/>
      <c r="Z193" s="20"/>
      <c r="AA193" s="20"/>
      <c r="AB193" s="20"/>
      <c r="AC193" s="19"/>
      <c r="AD193" s="19"/>
      <c r="AE193" s="19"/>
      <c r="AF193" s="19"/>
      <c r="AK193" s="42"/>
    </row>
    <row r="194" spans="7:37" s="13" customFormat="1">
      <c r="G194" s="19"/>
      <c r="H194" s="19"/>
      <c r="I194" s="19"/>
      <c r="J194" s="19"/>
      <c r="R194" s="14"/>
      <c r="X194" s="14"/>
      <c r="Y194" s="20"/>
      <c r="Z194" s="20"/>
      <c r="AA194" s="20"/>
      <c r="AB194" s="20"/>
      <c r="AC194" s="19"/>
      <c r="AD194" s="19"/>
      <c r="AE194" s="19"/>
      <c r="AF194" s="19"/>
      <c r="AK194" s="42"/>
    </row>
    <row r="195" spans="7:37" s="13" customFormat="1">
      <c r="G195" s="19"/>
      <c r="H195" s="19"/>
      <c r="I195" s="19"/>
      <c r="J195" s="19"/>
      <c r="R195" s="14"/>
      <c r="X195" s="14"/>
      <c r="Y195" s="20"/>
      <c r="Z195" s="20"/>
      <c r="AA195" s="20"/>
      <c r="AB195" s="20"/>
      <c r="AC195" s="19"/>
      <c r="AD195" s="19"/>
      <c r="AE195" s="19"/>
      <c r="AF195" s="19"/>
      <c r="AK195" s="42"/>
    </row>
    <row r="196" spans="7:37" s="13" customFormat="1">
      <c r="G196" s="19"/>
      <c r="H196" s="19"/>
      <c r="I196" s="19"/>
      <c r="J196" s="19"/>
      <c r="R196" s="14"/>
      <c r="X196" s="14"/>
      <c r="Y196" s="20"/>
      <c r="Z196" s="20"/>
      <c r="AA196" s="20"/>
      <c r="AB196" s="20"/>
      <c r="AC196" s="19"/>
      <c r="AD196" s="19"/>
      <c r="AE196" s="19"/>
      <c r="AF196" s="19"/>
      <c r="AK196" s="42"/>
    </row>
    <row r="197" spans="7:37" s="13" customFormat="1">
      <c r="G197" s="19"/>
      <c r="H197" s="19"/>
      <c r="I197" s="19"/>
      <c r="J197" s="19"/>
      <c r="R197" s="14"/>
      <c r="X197" s="14"/>
      <c r="Y197" s="20"/>
      <c r="Z197" s="20"/>
      <c r="AA197" s="20"/>
      <c r="AB197" s="20"/>
      <c r="AC197" s="19"/>
      <c r="AD197" s="19"/>
      <c r="AE197" s="19"/>
      <c r="AF197" s="19"/>
      <c r="AK197" s="42"/>
    </row>
    <row r="198" spans="7:37" s="13" customFormat="1">
      <c r="G198" s="19"/>
      <c r="H198" s="19"/>
      <c r="I198" s="19"/>
      <c r="J198" s="19"/>
      <c r="R198" s="14"/>
      <c r="X198" s="14"/>
      <c r="Y198" s="20"/>
      <c r="Z198" s="20"/>
      <c r="AA198" s="20"/>
      <c r="AB198" s="20"/>
      <c r="AC198" s="19"/>
      <c r="AD198" s="19"/>
      <c r="AE198" s="19"/>
      <c r="AF198" s="19"/>
      <c r="AK198" s="42"/>
    </row>
    <row r="199" spans="7:37" s="13" customFormat="1">
      <c r="G199" s="19"/>
      <c r="H199" s="19"/>
      <c r="I199" s="19"/>
      <c r="J199" s="19"/>
      <c r="R199" s="14"/>
      <c r="X199" s="14"/>
      <c r="Y199" s="20"/>
      <c r="Z199" s="20"/>
      <c r="AA199" s="20"/>
      <c r="AB199" s="20"/>
      <c r="AC199" s="19"/>
      <c r="AD199" s="19"/>
      <c r="AE199" s="19"/>
      <c r="AF199" s="19"/>
      <c r="AK199" s="42"/>
    </row>
    <row r="200" spans="7:37" s="13" customFormat="1">
      <c r="G200" s="19"/>
      <c r="H200" s="19"/>
      <c r="I200" s="19"/>
      <c r="J200" s="19"/>
      <c r="R200" s="14"/>
      <c r="X200" s="14"/>
      <c r="Y200" s="20"/>
      <c r="Z200" s="20"/>
      <c r="AA200" s="20"/>
      <c r="AB200" s="20"/>
      <c r="AC200" s="19"/>
      <c r="AD200" s="19"/>
      <c r="AE200" s="19"/>
      <c r="AF200" s="19"/>
      <c r="AK200" s="42"/>
    </row>
    <row r="201" spans="7:37" s="13" customFormat="1">
      <c r="G201" s="19"/>
      <c r="H201" s="19"/>
      <c r="I201" s="19"/>
      <c r="J201" s="19"/>
      <c r="R201" s="14"/>
      <c r="X201" s="14"/>
      <c r="Y201" s="20"/>
      <c r="Z201" s="20"/>
      <c r="AA201" s="20"/>
      <c r="AB201" s="20"/>
      <c r="AC201" s="19"/>
      <c r="AD201" s="19"/>
      <c r="AE201" s="19"/>
      <c r="AF201" s="19"/>
      <c r="AK201" s="42"/>
    </row>
    <row r="202" spans="7:37" s="13" customFormat="1">
      <c r="G202" s="19"/>
      <c r="H202" s="19"/>
      <c r="I202" s="19"/>
      <c r="J202" s="19"/>
      <c r="R202" s="14"/>
      <c r="X202" s="14"/>
      <c r="Y202" s="20"/>
      <c r="Z202" s="20"/>
      <c r="AA202" s="20"/>
      <c r="AB202" s="20"/>
      <c r="AC202" s="19"/>
      <c r="AD202" s="19"/>
      <c r="AE202" s="19"/>
      <c r="AF202" s="19"/>
      <c r="AK202" s="42"/>
    </row>
    <row r="203" spans="7:37" s="13" customFormat="1">
      <c r="G203" s="19"/>
      <c r="H203" s="19"/>
      <c r="I203" s="19"/>
      <c r="J203" s="19"/>
      <c r="R203" s="14"/>
      <c r="X203" s="14"/>
      <c r="Y203" s="20"/>
      <c r="Z203" s="20"/>
      <c r="AA203" s="20"/>
      <c r="AB203" s="20"/>
      <c r="AC203" s="19"/>
      <c r="AD203" s="19"/>
      <c r="AE203" s="19"/>
      <c r="AF203" s="19"/>
      <c r="AK203" s="42"/>
    </row>
    <row r="204" spans="7:37" s="13" customFormat="1">
      <c r="G204" s="19"/>
      <c r="H204" s="19"/>
      <c r="I204" s="19"/>
      <c r="J204" s="19"/>
      <c r="R204" s="14"/>
      <c r="X204" s="14"/>
      <c r="Y204" s="20"/>
      <c r="Z204" s="20"/>
      <c r="AA204" s="20"/>
      <c r="AB204" s="20"/>
      <c r="AC204" s="19"/>
      <c r="AD204" s="19"/>
      <c r="AE204" s="19"/>
      <c r="AF204" s="19"/>
      <c r="AK204" s="42"/>
    </row>
    <row r="205" spans="7:37" s="13" customFormat="1">
      <c r="G205" s="19"/>
      <c r="H205" s="19"/>
      <c r="I205" s="19"/>
      <c r="J205" s="19"/>
      <c r="R205" s="14"/>
      <c r="X205" s="14"/>
      <c r="Y205" s="20"/>
      <c r="Z205" s="20"/>
      <c r="AA205" s="20"/>
      <c r="AB205" s="20"/>
      <c r="AC205" s="19"/>
      <c r="AD205" s="19"/>
      <c r="AE205" s="19"/>
      <c r="AF205" s="19"/>
      <c r="AK205" s="42"/>
    </row>
    <row r="206" spans="7:37" s="13" customFormat="1">
      <c r="G206" s="19"/>
      <c r="H206" s="19"/>
      <c r="I206" s="19"/>
      <c r="J206" s="19"/>
      <c r="R206" s="14"/>
      <c r="X206" s="14"/>
      <c r="Y206" s="20"/>
      <c r="Z206" s="20"/>
      <c r="AA206" s="20"/>
      <c r="AB206" s="20"/>
      <c r="AC206" s="19"/>
      <c r="AD206" s="19"/>
      <c r="AE206" s="19"/>
      <c r="AF206" s="19"/>
      <c r="AK206" s="42"/>
    </row>
    <row r="207" spans="7:37" s="13" customFormat="1">
      <c r="G207" s="19"/>
      <c r="H207" s="19"/>
      <c r="I207" s="19"/>
      <c r="J207" s="19"/>
      <c r="R207" s="14"/>
      <c r="X207" s="14"/>
      <c r="Y207" s="20"/>
      <c r="Z207" s="20"/>
      <c r="AA207" s="20"/>
      <c r="AB207" s="20"/>
      <c r="AC207" s="19"/>
      <c r="AD207" s="19"/>
      <c r="AE207" s="19"/>
      <c r="AF207" s="19"/>
      <c r="AK207" s="42"/>
    </row>
    <row r="208" spans="7:37" s="13" customFormat="1">
      <c r="G208" s="19"/>
      <c r="H208" s="19"/>
      <c r="I208" s="19"/>
      <c r="J208" s="19"/>
      <c r="R208" s="14"/>
      <c r="X208" s="14"/>
      <c r="Y208" s="20"/>
      <c r="Z208" s="20"/>
      <c r="AA208" s="20"/>
      <c r="AB208" s="20"/>
      <c r="AC208" s="19"/>
      <c r="AD208" s="19"/>
      <c r="AE208" s="19"/>
      <c r="AF208" s="19"/>
      <c r="AK208" s="42"/>
    </row>
    <row r="209" spans="7:37" s="13" customFormat="1">
      <c r="G209" s="19"/>
      <c r="H209" s="19"/>
      <c r="I209" s="19"/>
      <c r="J209" s="19"/>
      <c r="R209" s="14"/>
      <c r="X209" s="14"/>
      <c r="Y209" s="20"/>
      <c r="Z209" s="20"/>
      <c r="AA209" s="20"/>
      <c r="AB209" s="20"/>
      <c r="AC209" s="19"/>
      <c r="AD209" s="19"/>
      <c r="AE209" s="19"/>
      <c r="AF209" s="19"/>
      <c r="AK209" s="42"/>
    </row>
    <row r="210" spans="7:37" s="13" customFormat="1">
      <c r="G210" s="19"/>
      <c r="H210" s="19"/>
      <c r="I210" s="19"/>
      <c r="J210" s="19"/>
      <c r="R210" s="14"/>
      <c r="X210" s="14"/>
      <c r="Y210" s="20"/>
      <c r="Z210" s="20"/>
      <c r="AA210" s="20"/>
      <c r="AB210" s="20"/>
      <c r="AC210" s="19"/>
      <c r="AD210" s="19"/>
      <c r="AE210" s="19"/>
      <c r="AF210" s="19"/>
      <c r="AK210" s="42"/>
    </row>
    <row r="211" spans="7:37" s="13" customFormat="1">
      <c r="G211" s="19"/>
      <c r="H211" s="19"/>
      <c r="I211" s="19"/>
      <c r="J211" s="19"/>
      <c r="R211" s="14"/>
      <c r="X211" s="14"/>
      <c r="Y211" s="20"/>
      <c r="Z211" s="20"/>
      <c r="AA211" s="20"/>
      <c r="AB211" s="20"/>
      <c r="AC211" s="19"/>
      <c r="AD211" s="19"/>
      <c r="AE211" s="19"/>
      <c r="AF211" s="19"/>
      <c r="AK211" s="42"/>
    </row>
    <row r="212" spans="7:37" s="13" customFormat="1">
      <c r="G212" s="19"/>
      <c r="H212" s="19"/>
      <c r="I212" s="19"/>
      <c r="J212" s="19"/>
      <c r="R212" s="14"/>
      <c r="X212" s="14"/>
      <c r="Y212" s="20"/>
      <c r="Z212" s="20"/>
      <c r="AA212" s="20"/>
      <c r="AB212" s="20"/>
      <c r="AC212" s="19"/>
      <c r="AD212" s="19"/>
      <c r="AE212" s="19"/>
      <c r="AF212" s="19"/>
      <c r="AK212" s="42"/>
    </row>
    <row r="213" spans="7:37" s="13" customFormat="1">
      <c r="G213" s="19"/>
      <c r="H213" s="19"/>
      <c r="I213" s="19"/>
      <c r="J213" s="19"/>
      <c r="R213" s="14"/>
      <c r="X213" s="14"/>
      <c r="Y213" s="20"/>
      <c r="Z213" s="20"/>
      <c r="AA213" s="20"/>
      <c r="AB213" s="20"/>
      <c r="AC213" s="19"/>
      <c r="AD213" s="19"/>
      <c r="AE213" s="19"/>
      <c r="AF213" s="19"/>
      <c r="AK213" s="42"/>
    </row>
    <row r="214" spans="7:37" s="13" customFormat="1">
      <c r="G214" s="19"/>
      <c r="H214" s="19"/>
      <c r="I214" s="19"/>
      <c r="J214" s="19"/>
      <c r="R214" s="14"/>
      <c r="X214" s="14"/>
      <c r="Y214" s="20"/>
      <c r="Z214" s="20"/>
      <c r="AA214" s="20"/>
      <c r="AB214" s="20"/>
      <c r="AC214" s="19"/>
      <c r="AD214" s="19"/>
      <c r="AE214" s="19"/>
      <c r="AF214" s="19"/>
      <c r="AK214" s="42"/>
    </row>
    <row r="215" spans="7:37" s="13" customFormat="1">
      <c r="G215" s="19"/>
      <c r="H215" s="19"/>
      <c r="I215" s="19"/>
      <c r="J215" s="19"/>
      <c r="R215" s="14"/>
      <c r="X215" s="14"/>
      <c r="Y215" s="20"/>
      <c r="Z215" s="20"/>
      <c r="AA215" s="20"/>
      <c r="AB215" s="20"/>
      <c r="AC215" s="19"/>
      <c r="AD215" s="19"/>
      <c r="AE215" s="19"/>
      <c r="AF215" s="19"/>
      <c r="AK215" s="42"/>
    </row>
    <row r="216" spans="7:37" s="13" customFormat="1">
      <c r="G216" s="19"/>
      <c r="H216" s="19"/>
      <c r="I216" s="19"/>
      <c r="J216" s="19"/>
      <c r="R216" s="14"/>
      <c r="X216" s="14"/>
      <c r="Y216" s="20"/>
      <c r="Z216" s="20"/>
      <c r="AA216" s="20"/>
      <c r="AB216" s="20"/>
      <c r="AC216" s="19"/>
      <c r="AD216" s="19"/>
      <c r="AE216" s="19"/>
      <c r="AF216" s="19"/>
      <c r="AK216" s="42"/>
    </row>
    <row r="217" spans="7:37" s="13" customFormat="1">
      <c r="G217" s="19"/>
      <c r="H217" s="19"/>
      <c r="I217" s="19"/>
      <c r="J217" s="19"/>
      <c r="R217" s="14"/>
      <c r="X217" s="14"/>
      <c r="Y217" s="20"/>
      <c r="Z217" s="20"/>
      <c r="AA217" s="20"/>
      <c r="AB217" s="20"/>
      <c r="AC217" s="19"/>
      <c r="AD217" s="19"/>
      <c r="AE217" s="19"/>
      <c r="AF217" s="19"/>
      <c r="AK217" s="42"/>
    </row>
    <row r="218" spans="7:37" s="13" customFormat="1">
      <c r="G218" s="19"/>
      <c r="H218" s="19"/>
      <c r="I218" s="19"/>
      <c r="J218" s="19"/>
      <c r="R218" s="14"/>
      <c r="X218" s="14"/>
      <c r="Y218" s="20"/>
      <c r="Z218" s="20"/>
      <c r="AA218" s="20"/>
      <c r="AB218" s="20"/>
      <c r="AC218" s="19"/>
      <c r="AD218" s="19"/>
      <c r="AE218" s="19"/>
      <c r="AF218" s="19"/>
      <c r="AK218" s="42"/>
    </row>
    <row r="219" spans="7:37" s="13" customFormat="1">
      <c r="G219" s="19"/>
      <c r="H219" s="19"/>
      <c r="I219" s="19"/>
      <c r="J219" s="19"/>
      <c r="R219" s="14"/>
      <c r="X219" s="14"/>
      <c r="Y219" s="20"/>
      <c r="Z219" s="20"/>
      <c r="AA219" s="20"/>
      <c r="AB219" s="20"/>
      <c r="AC219" s="19"/>
      <c r="AD219" s="19"/>
      <c r="AE219" s="19"/>
      <c r="AF219" s="19"/>
      <c r="AK219" s="42"/>
    </row>
    <row r="220" spans="7:37" s="13" customFormat="1">
      <c r="G220" s="19"/>
      <c r="H220" s="19"/>
      <c r="I220" s="19"/>
      <c r="J220" s="19"/>
      <c r="R220" s="14"/>
      <c r="X220" s="14"/>
      <c r="Y220" s="20"/>
      <c r="Z220" s="20"/>
      <c r="AA220" s="20"/>
      <c r="AB220" s="20"/>
      <c r="AC220" s="19"/>
      <c r="AD220" s="19"/>
      <c r="AE220" s="19"/>
      <c r="AF220" s="19"/>
      <c r="AK220" s="42"/>
    </row>
    <row r="221" spans="7:37" s="13" customFormat="1">
      <c r="G221" s="19"/>
      <c r="H221" s="19"/>
      <c r="I221" s="19"/>
      <c r="J221" s="19"/>
      <c r="R221" s="14"/>
      <c r="X221" s="14"/>
      <c r="Y221" s="20"/>
      <c r="Z221" s="20"/>
      <c r="AA221" s="20"/>
      <c r="AB221" s="20"/>
      <c r="AC221" s="19"/>
      <c r="AD221" s="19"/>
      <c r="AE221" s="19"/>
      <c r="AF221" s="19"/>
      <c r="AK221" s="42"/>
    </row>
    <row r="222" spans="7:37" s="13" customFormat="1">
      <c r="G222" s="19"/>
      <c r="H222" s="19"/>
      <c r="I222" s="19"/>
      <c r="J222" s="19"/>
      <c r="R222" s="14"/>
      <c r="X222" s="14"/>
      <c r="Y222" s="20"/>
      <c r="Z222" s="20"/>
      <c r="AA222" s="20"/>
      <c r="AB222" s="20"/>
      <c r="AC222" s="19"/>
      <c r="AD222" s="19"/>
      <c r="AE222" s="19"/>
      <c r="AF222" s="19"/>
      <c r="AK222" s="42"/>
    </row>
    <row r="223" spans="7:37" s="13" customFormat="1">
      <c r="G223" s="19"/>
      <c r="H223" s="19"/>
      <c r="I223" s="19"/>
      <c r="J223" s="19"/>
      <c r="R223" s="14"/>
      <c r="X223" s="14"/>
      <c r="Y223" s="20"/>
      <c r="Z223" s="20"/>
      <c r="AA223" s="20"/>
      <c r="AB223" s="20"/>
      <c r="AC223" s="19"/>
      <c r="AD223" s="19"/>
      <c r="AE223" s="19"/>
      <c r="AF223" s="19"/>
      <c r="AK223" s="42"/>
    </row>
    <row r="224" spans="7:37" s="13" customFormat="1">
      <c r="G224" s="19"/>
      <c r="H224" s="19"/>
      <c r="I224" s="19"/>
      <c r="J224" s="19"/>
      <c r="R224" s="14"/>
      <c r="X224" s="14"/>
      <c r="Y224" s="20"/>
      <c r="Z224" s="20"/>
      <c r="AA224" s="20"/>
      <c r="AB224" s="20"/>
      <c r="AC224" s="19"/>
      <c r="AD224" s="19"/>
      <c r="AE224" s="19"/>
      <c r="AF224" s="19"/>
      <c r="AK224" s="42"/>
    </row>
    <row r="225" spans="7:37" s="13" customFormat="1">
      <c r="G225" s="19"/>
      <c r="H225" s="19"/>
      <c r="I225" s="19"/>
      <c r="J225" s="19"/>
      <c r="R225" s="14"/>
      <c r="X225" s="14"/>
      <c r="Y225" s="20"/>
      <c r="Z225" s="20"/>
      <c r="AA225" s="20"/>
      <c r="AB225" s="20"/>
      <c r="AC225" s="19"/>
      <c r="AD225" s="19"/>
      <c r="AE225" s="19"/>
      <c r="AF225" s="19"/>
      <c r="AK225" s="42"/>
    </row>
    <row r="226" spans="7:37" s="13" customFormat="1">
      <c r="G226" s="19"/>
      <c r="H226" s="19"/>
      <c r="I226" s="19"/>
      <c r="J226" s="19"/>
      <c r="R226" s="14"/>
      <c r="X226" s="14"/>
      <c r="Y226" s="20"/>
      <c r="Z226" s="20"/>
      <c r="AA226" s="20"/>
      <c r="AB226" s="20"/>
      <c r="AC226" s="19"/>
      <c r="AD226" s="19"/>
      <c r="AE226" s="19"/>
      <c r="AF226" s="19"/>
      <c r="AK226" s="42"/>
    </row>
    <row r="227" spans="7:37" s="13" customFormat="1">
      <c r="G227" s="19"/>
      <c r="H227" s="19"/>
      <c r="I227" s="19"/>
      <c r="J227" s="19"/>
      <c r="R227" s="14"/>
      <c r="X227" s="14"/>
      <c r="Y227" s="20"/>
      <c r="Z227" s="20"/>
      <c r="AA227" s="20"/>
      <c r="AB227" s="20"/>
      <c r="AC227" s="19"/>
      <c r="AD227" s="19"/>
      <c r="AE227" s="19"/>
      <c r="AF227" s="19"/>
      <c r="AK227" s="42"/>
    </row>
    <row r="228" spans="7:37" s="13" customFormat="1">
      <c r="G228" s="19"/>
      <c r="H228" s="19"/>
      <c r="I228" s="19"/>
      <c r="J228" s="19"/>
      <c r="R228" s="14"/>
      <c r="X228" s="14"/>
      <c r="Y228" s="20"/>
      <c r="Z228" s="20"/>
      <c r="AA228" s="20"/>
      <c r="AB228" s="20"/>
      <c r="AC228" s="19"/>
      <c r="AD228" s="19"/>
      <c r="AE228" s="19"/>
      <c r="AF228" s="19"/>
      <c r="AK228" s="42"/>
    </row>
    <row r="229" spans="7:37" s="13" customFormat="1">
      <c r="G229" s="19"/>
      <c r="H229" s="19"/>
      <c r="I229" s="19"/>
      <c r="J229" s="19"/>
      <c r="R229" s="14"/>
      <c r="X229" s="14"/>
      <c r="Y229" s="20"/>
      <c r="Z229" s="20"/>
      <c r="AA229" s="20"/>
      <c r="AB229" s="20"/>
      <c r="AC229" s="19"/>
      <c r="AD229" s="19"/>
      <c r="AE229" s="19"/>
      <c r="AF229" s="19"/>
      <c r="AK229" s="42"/>
    </row>
    <row r="230" spans="7:37" s="13" customFormat="1">
      <c r="G230" s="19"/>
      <c r="H230" s="19"/>
      <c r="I230" s="19"/>
      <c r="J230" s="19"/>
      <c r="R230" s="14"/>
      <c r="X230" s="14"/>
      <c r="Y230" s="20"/>
      <c r="Z230" s="20"/>
      <c r="AA230" s="20"/>
      <c r="AB230" s="20"/>
      <c r="AC230" s="19"/>
      <c r="AD230" s="19"/>
      <c r="AE230" s="19"/>
      <c r="AF230" s="19"/>
      <c r="AK230" s="42"/>
    </row>
    <row r="231" spans="7:37" s="13" customFormat="1">
      <c r="G231" s="19"/>
      <c r="H231" s="19"/>
      <c r="I231" s="19"/>
      <c r="J231" s="19"/>
      <c r="R231" s="14"/>
      <c r="X231" s="14"/>
      <c r="Y231" s="20"/>
      <c r="Z231" s="20"/>
      <c r="AA231" s="20"/>
      <c r="AB231" s="20"/>
      <c r="AC231" s="19"/>
      <c r="AD231" s="19"/>
      <c r="AE231" s="19"/>
      <c r="AF231" s="19"/>
      <c r="AK231" s="42"/>
    </row>
    <row r="232" spans="7:37" s="13" customFormat="1">
      <c r="G232" s="19"/>
      <c r="H232" s="19"/>
      <c r="I232" s="19"/>
      <c r="J232" s="19"/>
      <c r="R232" s="14"/>
      <c r="X232" s="14"/>
      <c r="Y232" s="20"/>
      <c r="Z232" s="20"/>
      <c r="AA232" s="20"/>
      <c r="AB232" s="20"/>
      <c r="AC232" s="19"/>
      <c r="AD232" s="19"/>
      <c r="AE232" s="19"/>
      <c r="AF232" s="19"/>
      <c r="AK232" s="42"/>
    </row>
    <row r="233" spans="7:37" s="13" customFormat="1">
      <c r="G233" s="19"/>
      <c r="H233" s="19"/>
      <c r="I233" s="19"/>
      <c r="J233" s="19"/>
      <c r="R233" s="14"/>
      <c r="X233" s="14"/>
      <c r="Y233" s="20"/>
      <c r="Z233" s="20"/>
      <c r="AA233" s="20"/>
      <c r="AB233" s="20"/>
      <c r="AC233" s="19"/>
      <c r="AD233" s="19"/>
      <c r="AE233" s="19"/>
      <c r="AF233" s="19"/>
      <c r="AK233" s="42"/>
    </row>
    <row r="234" spans="7:37" s="13" customFormat="1">
      <c r="G234" s="19"/>
      <c r="H234" s="19"/>
      <c r="I234" s="19"/>
      <c r="J234" s="19"/>
      <c r="R234" s="14"/>
      <c r="X234" s="14"/>
      <c r="Y234" s="20"/>
      <c r="Z234" s="20"/>
      <c r="AA234" s="20"/>
      <c r="AB234" s="20"/>
      <c r="AC234" s="19"/>
      <c r="AD234" s="19"/>
      <c r="AE234" s="19"/>
      <c r="AF234" s="19"/>
      <c r="AK234" s="42"/>
    </row>
    <row r="235" spans="7:37" s="13" customFormat="1">
      <c r="G235" s="19"/>
      <c r="H235" s="19"/>
      <c r="I235" s="19"/>
      <c r="J235" s="19"/>
      <c r="R235" s="14"/>
      <c r="X235" s="14"/>
      <c r="Y235" s="20"/>
      <c r="Z235" s="20"/>
      <c r="AA235" s="20"/>
      <c r="AB235" s="20"/>
      <c r="AC235" s="19"/>
      <c r="AD235" s="19"/>
      <c r="AE235" s="19"/>
      <c r="AF235" s="19"/>
      <c r="AK235" s="42"/>
    </row>
    <row r="236" spans="7:37" s="13" customFormat="1">
      <c r="G236" s="19"/>
      <c r="H236" s="19"/>
      <c r="I236" s="19"/>
      <c r="J236" s="19"/>
      <c r="R236" s="14"/>
      <c r="X236" s="14"/>
      <c r="Y236" s="20"/>
      <c r="Z236" s="20"/>
      <c r="AA236" s="20"/>
      <c r="AB236" s="20"/>
      <c r="AC236" s="19"/>
      <c r="AD236" s="19"/>
      <c r="AE236" s="19"/>
      <c r="AF236" s="19"/>
      <c r="AK236" s="42"/>
    </row>
    <row r="237" spans="7:37" s="13" customFormat="1">
      <c r="G237" s="19"/>
      <c r="H237" s="19"/>
      <c r="I237" s="19"/>
      <c r="J237" s="19"/>
      <c r="R237" s="14"/>
      <c r="X237" s="14"/>
      <c r="Y237" s="20"/>
      <c r="Z237" s="20"/>
      <c r="AA237" s="20"/>
      <c r="AB237" s="20"/>
      <c r="AC237" s="19"/>
      <c r="AD237" s="19"/>
      <c r="AE237" s="19"/>
      <c r="AF237" s="19"/>
      <c r="AK237" s="42"/>
    </row>
    <row r="238" spans="7:37" s="13" customFormat="1">
      <c r="G238" s="19"/>
      <c r="H238" s="19"/>
      <c r="I238" s="19"/>
      <c r="J238" s="19"/>
      <c r="R238" s="14"/>
      <c r="X238" s="14"/>
      <c r="Y238" s="20"/>
      <c r="Z238" s="20"/>
      <c r="AA238" s="20"/>
      <c r="AB238" s="20"/>
      <c r="AC238" s="19"/>
      <c r="AD238" s="19"/>
      <c r="AE238" s="19"/>
      <c r="AF238" s="19"/>
      <c r="AK238" s="42"/>
    </row>
    <row r="239" spans="7:37" s="13" customFormat="1">
      <c r="G239" s="19"/>
      <c r="H239" s="19"/>
      <c r="I239" s="19"/>
      <c r="J239" s="19"/>
      <c r="R239" s="14"/>
      <c r="X239" s="14"/>
      <c r="Y239" s="20"/>
      <c r="Z239" s="20"/>
      <c r="AA239" s="20"/>
      <c r="AB239" s="20"/>
      <c r="AC239" s="19"/>
      <c r="AD239" s="19"/>
      <c r="AE239" s="19"/>
      <c r="AF239" s="19"/>
      <c r="AK239" s="42"/>
    </row>
    <row r="240" spans="7:37" s="13" customFormat="1">
      <c r="G240" s="19"/>
      <c r="H240" s="19"/>
      <c r="I240" s="19"/>
      <c r="J240" s="19"/>
      <c r="R240" s="14"/>
      <c r="X240" s="14"/>
      <c r="Y240" s="20"/>
      <c r="Z240" s="20"/>
      <c r="AA240" s="20"/>
      <c r="AB240" s="20"/>
      <c r="AC240" s="19"/>
      <c r="AD240" s="19"/>
      <c r="AE240" s="19"/>
      <c r="AF240" s="19"/>
      <c r="AK240" s="42"/>
    </row>
    <row r="241" spans="7:37" s="13" customFormat="1">
      <c r="G241" s="19"/>
      <c r="H241" s="19"/>
      <c r="I241" s="19"/>
      <c r="J241" s="19"/>
      <c r="R241" s="14"/>
      <c r="X241" s="14"/>
      <c r="Y241" s="20"/>
      <c r="Z241" s="20"/>
      <c r="AA241" s="20"/>
      <c r="AB241" s="20"/>
      <c r="AC241" s="19"/>
      <c r="AD241" s="19"/>
      <c r="AE241" s="19"/>
      <c r="AF241" s="19"/>
      <c r="AK241" s="42"/>
    </row>
    <row r="242" spans="7:37" s="13" customFormat="1">
      <c r="G242" s="19"/>
      <c r="H242" s="19"/>
      <c r="I242" s="19"/>
      <c r="J242" s="19"/>
      <c r="R242" s="14"/>
      <c r="X242" s="14"/>
      <c r="Y242" s="20"/>
      <c r="Z242" s="20"/>
      <c r="AA242" s="20"/>
      <c r="AB242" s="20"/>
      <c r="AC242" s="19"/>
      <c r="AD242" s="19"/>
      <c r="AE242" s="19"/>
      <c r="AF242" s="19"/>
      <c r="AK242" s="42"/>
    </row>
    <row r="243" spans="7:37" s="13" customFormat="1">
      <c r="G243" s="19"/>
      <c r="H243" s="19"/>
      <c r="I243" s="19"/>
      <c r="J243" s="19"/>
      <c r="R243" s="14"/>
      <c r="X243" s="14"/>
      <c r="Y243" s="20"/>
      <c r="Z243" s="20"/>
      <c r="AA243" s="20"/>
      <c r="AB243" s="20"/>
      <c r="AC243" s="19"/>
      <c r="AD243" s="19"/>
      <c r="AE243" s="19"/>
      <c r="AF243" s="19"/>
      <c r="AK243" s="42"/>
    </row>
    <row r="244" spans="7:37" s="13" customFormat="1">
      <c r="G244" s="19"/>
      <c r="H244" s="19"/>
      <c r="I244" s="19"/>
      <c r="J244" s="19"/>
      <c r="R244" s="14"/>
      <c r="X244" s="14"/>
      <c r="Y244" s="20"/>
      <c r="Z244" s="20"/>
      <c r="AA244" s="20"/>
      <c r="AB244" s="20"/>
      <c r="AC244" s="19"/>
      <c r="AD244" s="19"/>
      <c r="AE244" s="19"/>
      <c r="AF244" s="19"/>
      <c r="AK244" s="42"/>
    </row>
    <row r="245" spans="7:37" s="13" customFormat="1">
      <c r="G245" s="19"/>
      <c r="H245" s="19"/>
      <c r="I245" s="19"/>
      <c r="J245" s="19"/>
      <c r="R245" s="14"/>
      <c r="X245" s="14"/>
      <c r="Y245" s="20"/>
      <c r="Z245" s="20"/>
      <c r="AA245" s="20"/>
      <c r="AB245" s="20"/>
      <c r="AC245" s="19"/>
      <c r="AD245" s="19"/>
      <c r="AE245" s="19"/>
      <c r="AF245" s="19"/>
      <c r="AK245" s="42"/>
    </row>
    <row r="246" spans="7:37" s="13" customFormat="1">
      <c r="G246" s="19"/>
      <c r="H246" s="19"/>
      <c r="I246" s="19"/>
      <c r="J246" s="19"/>
      <c r="R246" s="14"/>
      <c r="X246" s="14"/>
      <c r="Y246" s="20"/>
      <c r="Z246" s="20"/>
      <c r="AA246" s="20"/>
      <c r="AB246" s="20"/>
      <c r="AC246" s="19"/>
      <c r="AD246" s="19"/>
      <c r="AE246" s="19"/>
      <c r="AF246" s="19"/>
      <c r="AK246" s="42"/>
    </row>
    <row r="247" spans="7:37" s="13" customFormat="1">
      <c r="G247" s="19"/>
      <c r="H247" s="19"/>
      <c r="I247" s="19"/>
      <c r="J247" s="19"/>
      <c r="R247" s="14"/>
      <c r="X247" s="14"/>
      <c r="Y247" s="20"/>
      <c r="Z247" s="20"/>
      <c r="AA247" s="20"/>
      <c r="AB247" s="20"/>
      <c r="AC247" s="19"/>
      <c r="AD247" s="19"/>
      <c r="AE247" s="19"/>
      <c r="AF247" s="19"/>
      <c r="AK247" s="42"/>
    </row>
    <row r="248" spans="7:37" s="13" customFormat="1">
      <c r="G248" s="19"/>
      <c r="H248" s="19"/>
      <c r="I248" s="19"/>
      <c r="J248" s="19"/>
      <c r="R248" s="14"/>
      <c r="X248" s="14"/>
      <c r="Y248" s="20"/>
      <c r="Z248" s="20"/>
      <c r="AA248" s="20"/>
      <c r="AB248" s="20"/>
      <c r="AC248" s="19"/>
      <c r="AD248" s="19"/>
      <c r="AE248" s="19"/>
      <c r="AF248" s="19"/>
      <c r="AK248" s="42"/>
    </row>
    <row r="249" spans="7:37" s="13" customFormat="1">
      <c r="G249" s="19"/>
      <c r="H249" s="19"/>
      <c r="I249" s="19"/>
      <c r="J249" s="19"/>
      <c r="R249" s="14"/>
      <c r="X249" s="14"/>
      <c r="Y249" s="20"/>
      <c r="Z249" s="20"/>
      <c r="AA249" s="20"/>
      <c r="AB249" s="20"/>
      <c r="AC249" s="19"/>
      <c r="AD249" s="19"/>
      <c r="AE249" s="19"/>
      <c r="AF249" s="19"/>
      <c r="AK249" s="42"/>
    </row>
    <row r="250" spans="7:37" s="13" customFormat="1">
      <c r="G250" s="19"/>
      <c r="H250" s="19"/>
      <c r="I250" s="19"/>
      <c r="J250" s="19"/>
      <c r="R250" s="14"/>
      <c r="X250" s="14"/>
      <c r="Y250" s="20"/>
      <c r="Z250" s="20"/>
      <c r="AA250" s="20"/>
      <c r="AB250" s="20"/>
      <c r="AC250" s="19"/>
      <c r="AD250" s="19"/>
      <c r="AE250" s="19"/>
      <c r="AF250" s="19"/>
      <c r="AK250" s="42"/>
    </row>
    <row r="251" spans="7:37" s="13" customFormat="1">
      <c r="G251" s="19"/>
      <c r="H251" s="19"/>
      <c r="I251" s="19"/>
      <c r="J251" s="19"/>
      <c r="R251" s="14"/>
      <c r="X251" s="14"/>
      <c r="Y251" s="20"/>
      <c r="Z251" s="20"/>
      <c r="AA251" s="20"/>
      <c r="AB251" s="20"/>
      <c r="AC251" s="19"/>
      <c r="AD251" s="19"/>
      <c r="AE251" s="19"/>
      <c r="AF251" s="19"/>
      <c r="AK251" s="42"/>
    </row>
    <row r="252" spans="7:37" s="13" customFormat="1">
      <c r="G252" s="19"/>
      <c r="H252" s="19"/>
      <c r="I252" s="19"/>
      <c r="J252" s="19"/>
      <c r="R252" s="14"/>
      <c r="X252" s="14"/>
      <c r="Y252" s="20"/>
      <c r="Z252" s="20"/>
      <c r="AA252" s="20"/>
      <c r="AB252" s="20"/>
      <c r="AC252" s="19"/>
      <c r="AD252" s="19"/>
      <c r="AE252" s="19"/>
      <c r="AF252" s="19"/>
      <c r="AK252" s="42"/>
    </row>
    <row r="253" spans="7:37" s="13" customFormat="1">
      <c r="G253" s="19"/>
      <c r="H253" s="19"/>
      <c r="I253" s="19"/>
      <c r="J253" s="19"/>
      <c r="R253" s="14"/>
      <c r="X253" s="14"/>
      <c r="Y253" s="20"/>
      <c r="Z253" s="20"/>
      <c r="AA253" s="20"/>
      <c r="AB253" s="20"/>
      <c r="AC253" s="19"/>
      <c r="AD253" s="19"/>
      <c r="AE253" s="19"/>
      <c r="AF253" s="19"/>
      <c r="AK253" s="42"/>
    </row>
    <row r="254" spans="7:37" s="13" customFormat="1">
      <c r="G254" s="19"/>
      <c r="H254" s="19"/>
      <c r="I254" s="19"/>
      <c r="J254" s="19"/>
      <c r="R254" s="14"/>
      <c r="X254" s="14"/>
      <c r="Y254" s="20"/>
      <c r="Z254" s="20"/>
      <c r="AA254" s="20"/>
      <c r="AB254" s="20"/>
      <c r="AC254" s="19"/>
      <c r="AD254" s="19"/>
      <c r="AE254" s="19"/>
      <c r="AF254" s="19"/>
      <c r="AK254" s="42"/>
    </row>
    <row r="255" spans="7:37" s="13" customFormat="1">
      <c r="G255" s="19"/>
      <c r="H255" s="19"/>
      <c r="I255" s="19"/>
      <c r="J255" s="19"/>
      <c r="R255" s="14"/>
      <c r="X255" s="14"/>
      <c r="Y255" s="20"/>
      <c r="Z255" s="20"/>
      <c r="AA255" s="20"/>
      <c r="AB255" s="20"/>
      <c r="AC255" s="19"/>
      <c r="AD255" s="19"/>
      <c r="AE255" s="19"/>
      <c r="AF255" s="19"/>
      <c r="AK255" s="42"/>
    </row>
    <row r="256" spans="7:37" s="13" customFormat="1">
      <c r="G256" s="19"/>
      <c r="H256" s="19"/>
      <c r="I256" s="19"/>
      <c r="J256" s="19"/>
      <c r="R256" s="14"/>
      <c r="X256" s="14"/>
      <c r="Y256" s="20"/>
      <c r="Z256" s="20"/>
      <c r="AA256" s="20"/>
      <c r="AB256" s="20"/>
      <c r="AC256" s="19"/>
      <c r="AD256" s="19"/>
      <c r="AE256" s="19"/>
      <c r="AF256" s="19"/>
      <c r="AK256" s="42"/>
    </row>
    <row r="257" spans="7:37" s="13" customFormat="1">
      <c r="G257" s="19"/>
      <c r="H257" s="19"/>
      <c r="I257" s="19"/>
      <c r="J257" s="19"/>
      <c r="R257" s="14"/>
      <c r="X257" s="14"/>
      <c r="Y257" s="20"/>
      <c r="Z257" s="20"/>
      <c r="AA257" s="20"/>
      <c r="AB257" s="20"/>
      <c r="AC257" s="19"/>
      <c r="AD257" s="19"/>
      <c r="AE257" s="19"/>
      <c r="AF257" s="19"/>
      <c r="AK257" s="42"/>
    </row>
    <row r="258" spans="7:37" s="13" customFormat="1">
      <c r="G258" s="19"/>
      <c r="H258" s="19"/>
      <c r="I258" s="19"/>
      <c r="J258" s="19"/>
      <c r="R258" s="14"/>
      <c r="X258" s="14"/>
      <c r="Y258" s="20"/>
      <c r="Z258" s="20"/>
      <c r="AA258" s="20"/>
      <c r="AB258" s="20"/>
      <c r="AC258" s="19"/>
      <c r="AD258" s="19"/>
      <c r="AE258" s="19"/>
      <c r="AF258" s="19"/>
      <c r="AK258" s="42"/>
    </row>
    <row r="259" spans="7:37" s="13" customFormat="1">
      <c r="G259" s="19"/>
      <c r="H259" s="19"/>
      <c r="I259" s="19"/>
      <c r="J259" s="19"/>
      <c r="R259" s="14"/>
      <c r="X259" s="14"/>
      <c r="Y259" s="20"/>
      <c r="Z259" s="20"/>
      <c r="AA259" s="20"/>
      <c r="AB259" s="20"/>
      <c r="AC259" s="19"/>
      <c r="AD259" s="19"/>
      <c r="AE259" s="19"/>
      <c r="AF259" s="19"/>
      <c r="AK259" s="42"/>
    </row>
    <row r="260" spans="7:37" s="13" customFormat="1">
      <c r="G260" s="19"/>
      <c r="H260" s="19"/>
      <c r="I260" s="19"/>
      <c r="J260" s="19"/>
      <c r="R260" s="14"/>
      <c r="X260" s="14"/>
      <c r="Y260" s="20"/>
      <c r="Z260" s="20"/>
      <c r="AA260" s="20"/>
      <c r="AB260" s="20"/>
      <c r="AC260" s="19"/>
      <c r="AD260" s="19"/>
      <c r="AE260" s="19"/>
      <c r="AF260" s="19"/>
      <c r="AK260" s="42"/>
    </row>
    <row r="261" spans="7:37" s="13" customFormat="1">
      <c r="G261" s="19"/>
      <c r="H261" s="19"/>
      <c r="I261" s="19"/>
      <c r="J261" s="19"/>
      <c r="R261" s="14"/>
      <c r="X261" s="14"/>
      <c r="Y261" s="20"/>
      <c r="Z261" s="20"/>
      <c r="AA261" s="20"/>
      <c r="AB261" s="20"/>
      <c r="AC261" s="19"/>
      <c r="AD261" s="19"/>
      <c r="AE261" s="19"/>
      <c r="AF261" s="19"/>
      <c r="AK261" s="42"/>
    </row>
    <row r="262" spans="7:37" s="13" customFormat="1">
      <c r="G262" s="19"/>
      <c r="H262" s="19"/>
      <c r="I262" s="19"/>
      <c r="J262" s="19"/>
      <c r="R262" s="14"/>
      <c r="X262" s="14"/>
      <c r="Y262" s="20"/>
      <c r="Z262" s="20"/>
      <c r="AA262" s="20"/>
      <c r="AB262" s="20"/>
      <c r="AC262" s="19"/>
      <c r="AD262" s="19"/>
      <c r="AE262" s="19"/>
      <c r="AF262" s="19"/>
      <c r="AK262" s="42"/>
    </row>
    <row r="263" spans="7:37" s="13" customFormat="1">
      <c r="G263" s="19"/>
      <c r="H263" s="19"/>
      <c r="I263" s="19"/>
      <c r="J263" s="19"/>
      <c r="R263" s="14"/>
      <c r="X263" s="14"/>
      <c r="Y263" s="20"/>
      <c r="Z263" s="20"/>
      <c r="AA263" s="20"/>
      <c r="AB263" s="20"/>
      <c r="AC263" s="19"/>
      <c r="AD263" s="19"/>
      <c r="AE263" s="19"/>
      <c r="AF263" s="19"/>
      <c r="AK263" s="42"/>
    </row>
    <row r="264" spans="7:37" s="13" customFormat="1">
      <c r="G264" s="19"/>
      <c r="H264" s="19"/>
      <c r="I264" s="19"/>
      <c r="J264" s="19"/>
      <c r="R264" s="14"/>
      <c r="X264" s="14"/>
      <c r="Y264" s="20"/>
      <c r="Z264" s="20"/>
      <c r="AA264" s="20"/>
      <c r="AB264" s="20"/>
      <c r="AC264" s="19"/>
      <c r="AD264" s="19"/>
      <c r="AE264" s="19"/>
      <c r="AF264" s="19"/>
      <c r="AK264" s="42"/>
    </row>
    <row r="265" spans="7:37" s="13" customFormat="1">
      <c r="G265" s="19"/>
      <c r="H265" s="19"/>
      <c r="I265" s="19"/>
      <c r="J265" s="19"/>
      <c r="R265" s="14"/>
      <c r="X265" s="14"/>
      <c r="Y265" s="20"/>
      <c r="Z265" s="20"/>
      <c r="AA265" s="20"/>
      <c r="AB265" s="20"/>
      <c r="AC265" s="19"/>
      <c r="AD265" s="19"/>
      <c r="AE265" s="19"/>
      <c r="AF265" s="19"/>
      <c r="AK265" s="42"/>
    </row>
    <row r="266" spans="7:37" s="13" customFormat="1">
      <c r="G266" s="19"/>
      <c r="H266" s="19"/>
      <c r="I266" s="19"/>
      <c r="J266" s="19"/>
      <c r="R266" s="14"/>
      <c r="X266" s="14"/>
      <c r="Y266" s="20"/>
      <c r="Z266" s="20"/>
      <c r="AA266" s="20"/>
      <c r="AB266" s="20"/>
      <c r="AC266" s="19"/>
      <c r="AD266" s="19"/>
      <c r="AE266" s="19"/>
      <c r="AF266" s="19"/>
      <c r="AK266" s="42"/>
    </row>
    <row r="267" spans="7:37" s="13" customFormat="1">
      <c r="G267" s="19"/>
      <c r="H267" s="19"/>
      <c r="I267" s="19"/>
      <c r="J267" s="19"/>
      <c r="R267" s="14"/>
      <c r="X267" s="14"/>
      <c r="Y267" s="20"/>
      <c r="Z267" s="20"/>
      <c r="AA267" s="20"/>
      <c r="AB267" s="20"/>
      <c r="AC267" s="19"/>
      <c r="AD267" s="19"/>
      <c r="AE267" s="19"/>
      <c r="AF267" s="19"/>
      <c r="AK267" s="42"/>
    </row>
    <row r="268" spans="7:37" s="13" customFormat="1">
      <c r="G268" s="19"/>
      <c r="H268" s="19"/>
      <c r="I268" s="19"/>
      <c r="J268" s="19"/>
      <c r="R268" s="14"/>
      <c r="X268" s="14"/>
      <c r="Y268" s="20"/>
      <c r="Z268" s="20"/>
      <c r="AA268" s="20"/>
      <c r="AB268" s="20"/>
      <c r="AC268" s="19"/>
      <c r="AD268" s="19"/>
      <c r="AE268" s="19"/>
      <c r="AF268" s="19"/>
      <c r="AK268" s="42"/>
    </row>
    <row r="269" spans="7:37" s="13" customFormat="1">
      <c r="G269" s="19"/>
      <c r="H269" s="19"/>
      <c r="I269" s="19"/>
      <c r="J269" s="19"/>
      <c r="R269" s="14"/>
      <c r="X269" s="14"/>
      <c r="Y269" s="20"/>
      <c r="Z269" s="20"/>
      <c r="AA269" s="20"/>
      <c r="AB269" s="20"/>
      <c r="AC269" s="19"/>
      <c r="AD269" s="19"/>
      <c r="AE269" s="19"/>
      <c r="AF269" s="19"/>
      <c r="AK269" s="42"/>
    </row>
    <row r="270" spans="7:37" s="13" customFormat="1">
      <c r="G270" s="19"/>
      <c r="H270" s="19"/>
      <c r="I270" s="19"/>
      <c r="J270" s="19"/>
      <c r="R270" s="14"/>
      <c r="X270" s="14"/>
      <c r="Y270" s="20"/>
      <c r="Z270" s="20"/>
      <c r="AA270" s="20"/>
      <c r="AB270" s="20"/>
      <c r="AC270" s="19"/>
      <c r="AD270" s="19"/>
      <c r="AE270" s="19"/>
      <c r="AF270" s="19"/>
      <c r="AK270" s="42"/>
    </row>
    <row r="271" spans="7:37" s="13" customFormat="1">
      <c r="G271" s="19"/>
      <c r="H271" s="19"/>
      <c r="I271" s="19"/>
      <c r="J271" s="19"/>
      <c r="R271" s="14"/>
      <c r="X271" s="14"/>
      <c r="Y271" s="20"/>
      <c r="Z271" s="20"/>
      <c r="AA271" s="20"/>
      <c r="AB271" s="20"/>
      <c r="AC271" s="19"/>
      <c r="AD271" s="19"/>
      <c r="AE271" s="19"/>
      <c r="AF271" s="19"/>
      <c r="AK271" s="42"/>
    </row>
    <row r="272" spans="7:37" s="13" customFormat="1">
      <c r="G272" s="19"/>
      <c r="H272" s="19"/>
      <c r="I272" s="19"/>
      <c r="J272" s="19"/>
      <c r="R272" s="14"/>
      <c r="X272" s="14"/>
      <c r="Y272" s="20"/>
      <c r="Z272" s="20"/>
      <c r="AA272" s="20"/>
      <c r="AB272" s="20"/>
      <c r="AC272" s="19"/>
      <c r="AD272" s="19"/>
      <c r="AE272" s="19"/>
      <c r="AF272" s="19"/>
      <c r="AK272" s="42"/>
    </row>
    <row r="273" spans="7:37" s="13" customFormat="1">
      <c r="G273" s="19"/>
      <c r="H273" s="19"/>
      <c r="I273" s="19"/>
      <c r="J273" s="19"/>
      <c r="R273" s="14"/>
      <c r="X273" s="14"/>
      <c r="Y273" s="20"/>
      <c r="Z273" s="20"/>
      <c r="AA273" s="20"/>
      <c r="AB273" s="20"/>
      <c r="AC273" s="19"/>
      <c r="AD273" s="19"/>
      <c r="AE273" s="19"/>
      <c r="AF273" s="19"/>
      <c r="AK273" s="42"/>
    </row>
    <row r="274" spans="7:37" s="13" customFormat="1">
      <c r="G274" s="19"/>
      <c r="H274" s="19"/>
      <c r="I274" s="19"/>
      <c r="J274" s="19"/>
      <c r="R274" s="14"/>
      <c r="X274" s="14"/>
      <c r="Y274" s="20"/>
      <c r="Z274" s="20"/>
      <c r="AA274" s="20"/>
      <c r="AB274" s="20"/>
      <c r="AC274" s="19"/>
      <c r="AD274" s="19"/>
      <c r="AE274" s="19"/>
      <c r="AF274" s="19"/>
      <c r="AK274" s="42"/>
    </row>
    <row r="275" spans="7:37" s="13" customFormat="1">
      <c r="G275" s="19"/>
      <c r="H275" s="19"/>
      <c r="I275" s="19"/>
      <c r="J275" s="19"/>
      <c r="R275" s="14"/>
      <c r="X275" s="14"/>
      <c r="Y275" s="20"/>
      <c r="Z275" s="20"/>
      <c r="AA275" s="20"/>
      <c r="AB275" s="20"/>
      <c r="AC275" s="19"/>
      <c r="AD275" s="19"/>
      <c r="AE275" s="19"/>
      <c r="AF275" s="19"/>
      <c r="AK275" s="42"/>
    </row>
    <row r="276" spans="7:37" s="13" customFormat="1">
      <c r="G276" s="19"/>
      <c r="H276" s="19"/>
      <c r="I276" s="19"/>
      <c r="J276" s="19"/>
      <c r="R276" s="14"/>
      <c r="X276" s="14"/>
      <c r="Y276" s="20"/>
      <c r="Z276" s="20"/>
      <c r="AA276" s="20"/>
      <c r="AB276" s="20"/>
      <c r="AC276" s="19"/>
      <c r="AD276" s="19"/>
      <c r="AE276" s="19"/>
      <c r="AF276" s="19"/>
      <c r="AK276" s="42"/>
    </row>
    <row r="277" spans="7:37" s="13" customFormat="1">
      <c r="G277" s="19"/>
      <c r="H277" s="19"/>
      <c r="I277" s="19"/>
      <c r="J277" s="19"/>
      <c r="R277" s="14"/>
      <c r="X277" s="14"/>
      <c r="Y277" s="20"/>
      <c r="Z277" s="20"/>
      <c r="AA277" s="20"/>
      <c r="AB277" s="20"/>
      <c r="AC277" s="19"/>
      <c r="AD277" s="19"/>
      <c r="AE277" s="19"/>
      <c r="AF277" s="19"/>
      <c r="AK277" s="42"/>
    </row>
    <row r="278" spans="7:37" s="13" customFormat="1">
      <c r="G278" s="19"/>
      <c r="H278" s="19"/>
      <c r="I278" s="19"/>
      <c r="J278" s="19"/>
      <c r="R278" s="14"/>
      <c r="X278" s="14"/>
      <c r="Y278" s="20"/>
      <c r="Z278" s="20"/>
      <c r="AA278" s="20"/>
      <c r="AB278" s="20"/>
      <c r="AC278" s="19"/>
      <c r="AD278" s="19"/>
      <c r="AE278" s="19"/>
      <c r="AF278" s="19"/>
      <c r="AK278" s="42"/>
    </row>
    <row r="279" spans="7:37" s="13" customFormat="1">
      <c r="G279" s="19"/>
      <c r="H279" s="19"/>
      <c r="I279" s="19"/>
      <c r="J279" s="19"/>
      <c r="R279" s="14"/>
      <c r="X279" s="14"/>
      <c r="Y279" s="20"/>
      <c r="Z279" s="20"/>
      <c r="AA279" s="20"/>
      <c r="AB279" s="20"/>
      <c r="AC279" s="19"/>
      <c r="AD279" s="19"/>
      <c r="AE279" s="19"/>
      <c r="AF279" s="19"/>
      <c r="AK279" s="42"/>
    </row>
    <row r="280" spans="7:37" s="13" customFormat="1">
      <c r="G280" s="19"/>
      <c r="H280" s="19"/>
      <c r="I280" s="19"/>
      <c r="J280" s="19"/>
      <c r="R280" s="14"/>
      <c r="X280" s="14"/>
      <c r="Y280" s="20"/>
      <c r="Z280" s="20"/>
      <c r="AA280" s="20"/>
      <c r="AB280" s="20"/>
      <c r="AC280" s="19"/>
      <c r="AD280" s="19"/>
      <c r="AE280" s="19"/>
      <c r="AF280" s="19"/>
      <c r="AK280" s="42"/>
    </row>
    <row r="281" spans="7:37" s="13" customFormat="1">
      <c r="G281" s="19"/>
      <c r="H281" s="19"/>
      <c r="I281" s="19"/>
      <c r="J281" s="19"/>
      <c r="R281" s="14"/>
      <c r="X281" s="14"/>
      <c r="Y281" s="20"/>
      <c r="Z281" s="20"/>
      <c r="AA281" s="20"/>
      <c r="AB281" s="20"/>
      <c r="AC281" s="19"/>
      <c r="AD281" s="19"/>
      <c r="AE281" s="19"/>
      <c r="AF281" s="19"/>
      <c r="AK281" s="42"/>
    </row>
    <row r="282" spans="7:37" s="13" customFormat="1">
      <c r="G282" s="19"/>
      <c r="H282" s="19"/>
      <c r="I282" s="19"/>
      <c r="J282" s="19"/>
      <c r="R282" s="14"/>
      <c r="X282" s="14"/>
      <c r="Y282" s="20"/>
      <c r="Z282" s="20"/>
      <c r="AA282" s="20"/>
      <c r="AB282" s="20"/>
      <c r="AC282" s="19"/>
      <c r="AD282" s="19"/>
      <c r="AE282" s="19"/>
      <c r="AF282" s="19"/>
      <c r="AK282" s="42"/>
    </row>
    <row r="283" spans="7:37" s="13" customFormat="1">
      <c r="G283" s="19"/>
      <c r="H283" s="19"/>
      <c r="I283" s="19"/>
      <c r="J283" s="19"/>
      <c r="R283" s="14"/>
      <c r="X283" s="14"/>
      <c r="Y283" s="20"/>
      <c r="Z283" s="20"/>
      <c r="AA283" s="20"/>
      <c r="AB283" s="20"/>
      <c r="AC283" s="19"/>
      <c r="AD283" s="19"/>
      <c r="AE283" s="19"/>
      <c r="AF283" s="19"/>
      <c r="AK283" s="42"/>
    </row>
    <row r="284" spans="7:37" s="13" customFormat="1">
      <c r="G284" s="19"/>
      <c r="H284" s="19"/>
      <c r="I284" s="19"/>
      <c r="J284" s="19"/>
      <c r="R284" s="14"/>
      <c r="X284" s="14"/>
      <c r="Y284" s="20"/>
      <c r="Z284" s="20"/>
      <c r="AA284" s="20"/>
      <c r="AB284" s="20"/>
      <c r="AC284" s="19"/>
      <c r="AD284" s="19"/>
      <c r="AE284" s="19"/>
      <c r="AF284" s="19"/>
      <c r="AK284" s="42"/>
    </row>
    <row r="285" spans="7:37" s="13" customFormat="1">
      <c r="G285" s="19"/>
      <c r="H285" s="19"/>
      <c r="I285" s="19"/>
      <c r="J285" s="19"/>
      <c r="R285" s="14"/>
      <c r="X285" s="14"/>
      <c r="Y285" s="20"/>
      <c r="Z285" s="20"/>
      <c r="AA285" s="20"/>
      <c r="AB285" s="20"/>
      <c r="AC285" s="19"/>
      <c r="AD285" s="19"/>
      <c r="AE285" s="19"/>
      <c r="AF285" s="19"/>
      <c r="AK285" s="42"/>
    </row>
    <row r="286" spans="7:37" s="13" customFormat="1">
      <c r="G286" s="19"/>
      <c r="H286" s="19"/>
      <c r="I286" s="19"/>
      <c r="J286" s="19"/>
      <c r="R286" s="14"/>
      <c r="X286" s="14"/>
      <c r="Y286" s="20"/>
      <c r="Z286" s="20"/>
      <c r="AA286" s="20"/>
      <c r="AB286" s="20"/>
      <c r="AC286" s="19"/>
      <c r="AD286" s="19"/>
      <c r="AE286" s="19"/>
      <c r="AF286" s="19"/>
      <c r="AK286" s="42"/>
    </row>
    <row r="287" spans="7:37" s="13" customFormat="1">
      <c r="G287" s="19"/>
      <c r="H287" s="19"/>
      <c r="I287" s="19"/>
      <c r="J287" s="19"/>
      <c r="R287" s="14"/>
      <c r="X287" s="14"/>
      <c r="Y287" s="20"/>
      <c r="Z287" s="20"/>
      <c r="AA287" s="20"/>
      <c r="AB287" s="20"/>
      <c r="AC287" s="19"/>
      <c r="AD287" s="19"/>
      <c r="AE287" s="19"/>
      <c r="AF287" s="19"/>
      <c r="AK287" s="42"/>
    </row>
    <row r="288" spans="7:37" s="13" customFormat="1">
      <c r="G288" s="19"/>
      <c r="H288" s="19"/>
      <c r="I288" s="19"/>
      <c r="J288" s="19"/>
      <c r="R288" s="14"/>
      <c r="X288" s="14"/>
      <c r="Y288" s="20"/>
      <c r="Z288" s="20"/>
      <c r="AA288" s="20"/>
      <c r="AB288" s="20"/>
      <c r="AC288" s="19"/>
      <c r="AD288" s="19"/>
      <c r="AE288" s="19"/>
      <c r="AF288" s="19"/>
      <c r="AK288" s="42"/>
    </row>
    <row r="289" spans="7:37" s="13" customFormat="1">
      <c r="G289" s="19"/>
      <c r="H289" s="19"/>
      <c r="I289" s="19"/>
      <c r="J289" s="19"/>
      <c r="R289" s="14"/>
      <c r="X289" s="14"/>
      <c r="Y289" s="20"/>
      <c r="Z289" s="20"/>
      <c r="AA289" s="20"/>
      <c r="AB289" s="20"/>
      <c r="AC289" s="19"/>
      <c r="AD289" s="19"/>
      <c r="AE289" s="19"/>
      <c r="AF289" s="19"/>
      <c r="AK289" s="42"/>
    </row>
    <row r="290" spans="7:37" s="13" customFormat="1">
      <c r="G290" s="19"/>
      <c r="H290" s="19"/>
      <c r="I290" s="19"/>
      <c r="J290" s="19"/>
      <c r="R290" s="14"/>
      <c r="X290" s="14"/>
      <c r="Y290" s="20"/>
      <c r="Z290" s="20"/>
      <c r="AA290" s="20"/>
      <c r="AB290" s="20"/>
      <c r="AC290" s="19"/>
      <c r="AD290" s="19"/>
      <c r="AE290" s="19"/>
      <c r="AF290" s="19"/>
      <c r="AK290" s="42"/>
    </row>
    <row r="291" spans="7:37" s="13" customFormat="1">
      <c r="G291" s="19"/>
      <c r="H291" s="19"/>
      <c r="I291" s="19"/>
      <c r="J291" s="19"/>
      <c r="R291" s="14"/>
      <c r="X291" s="14"/>
      <c r="Y291" s="20"/>
      <c r="Z291" s="20"/>
      <c r="AA291" s="20"/>
      <c r="AB291" s="20"/>
      <c r="AC291" s="19"/>
      <c r="AD291" s="19"/>
      <c r="AE291" s="19"/>
      <c r="AF291" s="19"/>
      <c r="AK291" s="42"/>
    </row>
    <row r="292" spans="7:37" s="13" customFormat="1">
      <c r="G292" s="19"/>
      <c r="H292" s="19"/>
      <c r="I292" s="19"/>
      <c r="J292" s="19"/>
      <c r="R292" s="14"/>
      <c r="X292" s="14"/>
      <c r="Y292" s="20"/>
      <c r="Z292" s="20"/>
      <c r="AA292" s="20"/>
      <c r="AB292" s="20"/>
      <c r="AC292" s="19"/>
      <c r="AD292" s="19"/>
      <c r="AE292" s="19"/>
      <c r="AF292" s="19"/>
      <c r="AK292" s="42"/>
    </row>
    <row r="293" spans="7:37" s="13" customFormat="1">
      <c r="G293" s="19"/>
      <c r="H293" s="19"/>
      <c r="I293" s="19"/>
      <c r="J293" s="19"/>
      <c r="R293" s="14"/>
      <c r="X293" s="14"/>
      <c r="Y293" s="20"/>
      <c r="Z293" s="20"/>
      <c r="AA293" s="20"/>
      <c r="AB293" s="20"/>
      <c r="AC293" s="19"/>
      <c r="AD293" s="19"/>
      <c r="AE293" s="19"/>
      <c r="AF293" s="19"/>
      <c r="AK293" s="42"/>
    </row>
    <row r="294" spans="7:37" s="13" customFormat="1">
      <c r="G294" s="19"/>
      <c r="H294" s="19"/>
      <c r="I294" s="19"/>
      <c r="J294" s="19"/>
      <c r="R294" s="14"/>
      <c r="X294" s="14"/>
      <c r="Y294" s="20"/>
      <c r="Z294" s="20"/>
      <c r="AA294" s="20"/>
      <c r="AB294" s="20"/>
      <c r="AC294" s="19"/>
      <c r="AD294" s="19"/>
      <c r="AE294" s="19"/>
      <c r="AF294" s="19"/>
      <c r="AK294" s="42"/>
    </row>
    <row r="295" spans="7:37" s="13" customFormat="1">
      <c r="G295" s="19"/>
      <c r="H295" s="19"/>
      <c r="I295" s="19"/>
      <c r="J295" s="19"/>
      <c r="R295" s="14"/>
      <c r="X295" s="14"/>
      <c r="Y295" s="20"/>
      <c r="Z295" s="20"/>
      <c r="AA295" s="20"/>
      <c r="AB295" s="20"/>
      <c r="AC295" s="19"/>
      <c r="AD295" s="19"/>
      <c r="AE295" s="19"/>
      <c r="AF295" s="19"/>
      <c r="AK295" s="42"/>
    </row>
    <row r="296" spans="7:37" s="13" customFormat="1">
      <c r="G296" s="19"/>
      <c r="H296" s="19"/>
      <c r="I296" s="19"/>
      <c r="J296" s="19"/>
      <c r="R296" s="14"/>
      <c r="X296" s="14"/>
      <c r="Y296" s="20"/>
      <c r="Z296" s="20"/>
      <c r="AA296" s="20"/>
      <c r="AB296" s="20"/>
      <c r="AC296" s="19"/>
      <c r="AD296" s="19"/>
      <c r="AE296" s="19"/>
      <c r="AF296" s="19"/>
      <c r="AK296" s="42"/>
    </row>
    <row r="297" spans="7:37" s="13" customFormat="1">
      <c r="G297" s="19"/>
      <c r="H297" s="19"/>
      <c r="I297" s="19"/>
      <c r="J297" s="19"/>
      <c r="R297" s="14"/>
      <c r="X297" s="14"/>
      <c r="Y297" s="20"/>
      <c r="Z297" s="20"/>
      <c r="AA297" s="20"/>
      <c r="AB297" s="20"/>
      <c r="AC297" s="19"/>
      <c r="AD297" s="19"/>
      <c r="AE297" s="19"/>
      <c r="AF297" s="19"/>
      <c r="AK297" s="42"/>
    </row>
    <row r="298" spans="7:37" s="13" customFormat="1">
      <c r="G298" s="19"/>
      <c r="H298" s="19"/>
      <c r="I298" s="19"/>
      <c r="J298" s="19"/>
      <c r="R298" s="14"/>
      <c r="X298" s="14"/>
      <c r="Y298" s="20"/>
      <c r="Z298" s="20"/>
      <c r="AA298" s="20"/>
      <c r="AB298" s="20"/>
      <c r="AC298" s="19"/>
      <c r="AD298" s="19"/>
      <c r="AE298" s="19"/>
      <c r="AF298" s="19"/>
      <c r="AK298" s="42"/>
    </row>
    <row r="299" spans="7:37" s="13" customFormat="1">
      <c r="G299" s="19"/>
      <c r="H299" s="19"/>
      <c r="I299" s="19"/>
      <c r="J299" s="19"/>
      <c r="R299" s="14"/>
      <c r="X299" s="14"/>
      <c r="Y299" s="20"/>
      <c r="Z299" s="20"/>
      <c r="AA299" s="20"/>
      <c r="AB299" s="20"/>
      <c r="AC299" s="19"/>
      <c r="AD299" s="19"/>
      <c r="AE299" s="19"/>
      <c r="AF299" s="19"/>
      <c r="AK299" s="42"/>
    </row>
    <row r="300" spans="7:37" s="13" customFormat="1">
      <c r="G300" s="19"/>
      <c r="H300" s="19"/>
      <c r="I300" s="19"/>
      <c r="J300" s="19"/>
      <c r="R300" s="14"/>
      <c r="X300" s="14"/>
      <c r="Y300" s="20"/>
      <c r="Z300" s="20"/>
      <c r="AA300" s="20"/>
      <c r="AB300" s="20"/>
      <c r="AC300" s="19"/>
      <c r="AD300" s="19"/>
      <c r="AE300" s="19"/>
      <c r="AF300" s="19"/>
      <c r="AK300" s="42"/>
    </row>
    <row r="301" spans="7:37" s="13" customFormat="1">
      <c r="G301" s="19"/>
      <c r="H301" s="19"/>
      <c r="I301" s="19"/>
      <c r="J301" s="19"/>
      <c r="R301" s="14"/>
      <c r="X301" s="14"/>
      <c r="Y301" s="20"/>
      <c r="Z301" s="20"/>
      <c r="AA301" s="20"/>
      <c r="AB301" s="20"/>
      <c r="AC301" s="19"/>
      <c r="AD301" s="19"/>
      <c r="AE301" s="19"/>
      <c r="AF301" s="19"/>
      <c r="AK301" s="42"/>
    </row>
    <row r="302" spans="7:37" s="13" customFormat="1">
      <c r="G302" s="19"/>
      <c r="H302" s="19"/>
      <c r="I302" s="19"/>
      <c r="J302" s="19"/>
      <c r="R302" s="14"/>
      <c r="X302" s="14"/>
      <c r="Y302" s="20"/>
      <c r="Z302" s="20"/>
      <c r="AA302" s="20"/>
      <c r="AB302" s="20"/>
      <c r="AC302" s="19"/>
      <c r="AD302" s="19"/>
      <c r="AE302" s="19"/>
      <c r="AF302" s="19"/>
      <c r="AK302" s="42"/>
    </row>
    <row r="303" spans="7:37" s="13" customFormat="1">
      <c r="G303" s="19"/>
      <c r="H303" s="19"/>
      <c r="I303" s="19"/>
      <c r="J303" s="19"/>
      <c r="R303" s="14"/>
      <c r="X303" s="14"/>
      <c r="Y303" s="20"/>
      <c r="Z303" s="20"/>
      <c r="AA303" s="20"/>
      <c r="AB303" s="20"/>
      <c r="AC303" s="19"/>
      <c r="AD303" s="19"/>
      <c r="AE303" s="19"/>
      <c r="AF303" s="19"/>
      <c r="AK303" s="42"/>
    </row>
    <row r="304" spans="7:37" s="13" customFormat="1">
      <c r="G304" s="19"/>
      <c r="H304" s="19"/>
      <c r="I304" s="19"/>
      <c r="J304" s="19"/>
      <c r="R304" s="14"/>
      <c r="X304" s="14"/>
      <c r="Y304" s="20"/>
      <c r="Z304" s="20"/>
      <c r="AA304" s="20"/>
      <c r="AB304" s="20"/>
      <c r="AC304" s="19"/>
      <c r="AD304" s="19"/>
      <c r="AE304" s="19"/>
      <c r="AF304" s="19"/>
      <c r="AK304" s="42"/>
    </row>
    <row r="305" spans="7:37" s="13" customFormat="1">
      <c r="G305" s="19"/>
      <c r="H305" s="19"/>
      <c r="I305" s="19"/>
      <c r="J305" s="19"/>
      <c r="R305" s="14"/>
      <c r="X305" s="14"/>
      <c r="Y305" s="20"/>
      <c r="Z305" s="20"/>
      <c r="AA305" s="20"/>
      <c r="AB305" s="20"/>
      <c r="AC305" s="19"/>
      <c r="AD305" s="19"/>
      <c r="AE305" s="19"/>
      <c r="AF305" s="19"/>
      <c r="AK305" s="42"/>
    </row>
    <row r="306" spans="7:37" s="13" customFormat="1">
      <c r="G306" s="19"/>
      <c r="H306" s="19"/>
      <c r="I306" s="19"/>
      <c r="J306" s="19"/>
      <c r="R306" s="14"/>
      <c r="X306" s="14"/>
      <c r="Y306" s="20"/>
      <c r="Z306" s="20"/>
      <c r="AA306" s="20"/>
      <c r="AB306" s="20"/>
      <c r="AC306" s="19"/>
      <c r="AD306" s="19"/>
      <c r="AE306" s="19"/>
      <c r="AF306" s="19"/>
      <c r="AK306" s="42"/>
    </row>
    <row r="307" spans="7:37" s="13" customFormat="1">
      <c r="G307" s="19"/>
      <c r="H307" s="19"/>
      <c r="I307" s="19"/>
      <c r="J307" s="19"/>
      <c r="R307" s="14"/>
      <c r="X307" s="14"/>
      <c r="Y307" s="20"/>
      <c r="Z307" s="20"/>
      <c r="AA307" s="20"/>
      <c r="AB307" s="20"/>
      <c r="AC307" s="19"/>
      <c r="AD307" s="19"/>
      <c r="AE307" s="19"/>
      <c r="AF307" s="19"/>
      <c r="AK307" s="42"/>
    </row>
    <row r="308" spans="7:37" s="13" customFormat="1">
      <c r="G308" s="19"/>
      <c r="H308" s="19"/>
      <c r="I308" s="19"/>
      <c r="J308" s="19"/>
      <c r="R308" s="14"/>
      <c r="X308" s="14"/>
      <c r="Y308" s="20"/>
      <c r="Z308" s="20"/>
      <c r="AA308" s="20"/>
      <c r="AB308" s="20"/>
      <c r="AC308" s="19"/>
      <c r="AD308" s="19"/>
      <c r="AE308" s="19"/>
      <c r="AF308" s="19"/>
      <c r="AK308" s="42"/>
    </row>
    <row r="309" spans="7:37" s="13" customFormat="1">
      <c r="G309" s="19"/>
      <c r="H309" s="19"/>
      <c r="I309" s="19"/>
      <c r="J309" s="19"/>
      <c r="R309" s="14"/>
      <c r="X309" s="14"/>
      <c r="Y309" s="20"/>
      <c r="Z309" s="20"/>
      <c r="AA309" s="20"/>
      <c r="AB309" s="20"/>
      <c r="AC309" s="19"/>
      <c r="AD309" s="19"/>
      <c r="AE309" s="19"/>
      <c r="AF309" s="19"/>
      <c r="AK309" s="42"/>
    </row>
    <row r="310" spans="7:37" s="13" customFormat="1">
      <c r="G310" s="19"/>
      <c r="H310" s="19"/>
      <c r="I310" s="19"/>
      <c r="J310" s="19"/>
      <c r="R310" s="14"/>
      <c r="X310" s="14"/>
      <c r="Y310" s="20"/>
      <c r="Z310" s="20"/>
      <c r="AA310" s="20"/>
      <c r="AB310" s="20"/>
      <c r="AC310" s="19"/>
      <c r="AD310" s="19"/>
      <c r="AE310" s="19"/>
      <c r="AF310" s="19"/>
      <c r="AK310" s="42"/>
    </row>
    <row r="311" spans="7:37" s="13" customFormat="1">
      <c r="G311" s="19"/>
      <c r="H311" s="19"/>
      <c r="I311" s="19"/>
      <c r="J311" s="19"/>
      <c r="R311" s="14"/>
      <c r="X311" s="14"/>
      <c r="Y311" s="20"/>
      <c r="Z311" s="20"/>
      <c r="AA311" s="20"/>
      <c r="AB311" s="20"/>
      <c r="AC311" s="19"/>
      <c r="AD311" s="19"/>
      <c r="AE311" s="19"/>
      <c r="AF311" s="19"/>
      <c r="AK311" s="42"/>
    </row>
    <row r="312" spans="7:37" s="13" customFormat="1">
      <c r="G312" s="19"/>
      <c r="H312" s="19"/>
      <c r="I312" s="19"/>
      <c r="J312" s="19"/>
      <c r="R312" s="14"/>
      <c r="X312" s="14"/>
      <c r="Y312" s="20"/>
      <c r="Z312" s="20"/>
      <c r="AA312" s="20"/>
      <c r="AB312" s="20"/>
      <c r="AC312" s="19"/>
      <c r="AD312" s="19"/>
      <c r="AE312" s="19"/>
      <c r="AF312" s="19"/>
      <c r="AK312" s="42"/>
    </row>
    <row r="313" spans="7:37" s="13" customFormat="1">
      <c r="G313" s="19"/>
      <c r="H313" s="19"/>
      <c r="I313" s="19"/>
      <c r="J313" s="19"/>
      <c r="R313" s="14"/>
      <c r="X313" s="14"/>
      <c r="Y313" s="20"/>
      <c r="Z313" s="20"/>
      <c r="AA313" s="20"/>
      <c r="AB313" s="20"/>
      <c r="AC313" s="19"/>
      <c r="AD313" s="19"/>
      <c r="AE313" s="19"/>
      <c r="AF313" s="19"/>
      <c r="AK313" s="42"/>
    </row>
    <row r="314" spans="7:37" s="13" customFormat="1">
      <c r="G314" s="19"/>
      <c r="H314" s="19"/>
      <c r="I314" s="19"/>
      <c r="J314" s="19"/>
      <c r="R314" s="14"/>
      <c r="X314" s="14"/>
      <c r="Y314" s="20"/>
      <c r="Z314" s="20"/>
      <c r="AA314" s="20"/>
      <c r="AB314" s="20"/>
      <c r="AC314" s="19"/>
      <c r="AD314" s="19"/>
      <c r="AE314" s="19"/>
      <c r="AF314" s="19"/>
      <c r="AK314" s="42"/>
    </row>
    <row r="315" spans="7:37" s="13" customFormat="1">
      <c r="G315" s="19"/>
      <c r="H315" s="19"/>
      <c r="I315" s="19"/>
      <c r="J315" s="19"/>
      <c r="R315" s="14"/>
      <c r="X315" s="14"/>
      <c r="Y315" s="20"/>
      <c r="Z315" s="20"/>
      <c r="AA315" s="20"/>
      <c r="AB315" s="20"/>
      <c r="AC315" s="19"/>
      <c r="AD315" s="19"/>
      <c r="AE315" s="19"/>
      <c r="AF315" s="19"/>
      <c r="AK315" s="42"/>
    </row>
    <row r="316" spans="7:37" s="13" customFormat="1">
      <c r="G316" s="19"/>
      <c r="H316" s="19"/>
      <c r="I316" s="19"/>
      <c r="J316" s="19"/>
      <c r="R316" s="14"/>
      <c r="X316" s="14"/>
      <c r="Y316" s="20"/>
      <c r="Z316" s="20"/>
      <c r="AA316" s="20"/>
      <c r="AB316" s="20"/>
      <c r="AC316" s="19"/>
      <c r="AD316" s="19"/>
      <c r="AE316" s="19"/>
      <c r="AF316" s="19"/>
      <c r="AK316" s="42"/>
    </row>
    <row r="317" spans="7:37" s="13" customFormat="1">
      <c r="G317" s="19"/>
      <c r="H317" s="19"/>
      <c r="I317" s="19"/>
      <c r="J317" s="19"/>
      <c r="R317" s="14"/>
      <c r="X317" s="14"/>
      <c r="Y317" s="20"/>
      <c r="Z317" s="20"/>
      <c r="AA317" s="20"/>
      <c r="AB317" s="20"/>
      <c r="AC317" s="19"/>
      <c r="AD317" s="19"/>
      <c r="AE317" s="19"/>
      <c r="AF317" s="19"/>
      <c r="AK317" s="42"/>
    </row>
  </sheetData>
  <autoFilter ref="A1:AV1" xr:uid="{00000000-0009-0000-0000-000001000000}"/>
  <mergeCells count="9">
    <mergeCell ref="AH7:AJ7"/>
    <mergeCell ref="S5:U5"/>
    <mergeCell ref="F4:J4"/>
    <mergeCell ref="K4:V4"/>
    <mergeCell ref="Y4:AB4"/>
    <mergeCell ref="F5:J5"/>
    <mergeCell ref="K5:O5"/>
    <mergeCell ref="P5:R5"/>
    <mergeCell ref="S7:U16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42"/>
  <sheetViews>
    <sheetView showGridLines="0" workbookViewId="0">
      <selection activeCell="B45" sqref="B45"/>
    </sheetView>
  </sheetViews>
  <sheetFormatPr defaultColWidth="11.42578125" defaultRowHeight="14.45"/>
  <cols>
    <col min="1" max="1" width="2.42578125" customWidth="1"/>
    <col min="2" max="2" width="98.28515625" bestFit="1" customWidth="1"/>
    <col min="3" max="3" width="10.28515625" customWidth="1"/>
    <col min="4" max="4" width="21.28515625" customWidth="1"/>
  </cols>
  <sheetData>
    <row r="1" spans="1:4" ht="18">
      <c r="A1" s="27"/>
      <c r="B1" s="254" t="s">
        <v>79</v>
      </c>
      <c r="C1" s="254"/>
      <c r="D1" s="254"/>
    </row>
    <row r="2" spans="1:4" ht="18">
      <c r="A2" s="28"/>
      <c r="B2" s="254" t="s">
        <v>80</v>
      </c>
      <c r="C2" s="254"/>
      <c r="D2" s="254"/>
    </row>
    <row r="3" spans="1:4" ht="18">
      <c r="A3" s="28"/>
      <c r="B3" s="255"/>
      <c r="C3" s="255"/>
      <c r="D3" s="255"/>
    </row>
    <row r="4" spans="1:4">
      <c r="A4" s="29"/>
      <c r="B4" s="17"/>
      <c r="C4" s="17"/>
      <c r="D4" s="17"/>
    </row>
    <row r="5" spans="1:4">
      <c r="A5" s="30"/>
      <c r="B5" s="17"/>
      <c r="C5" s="31"/>
      <c r="D5" s="32"/>
    </row>
    <row r="6" spans="1:4" s="187" customFormat="1" ht="13.5" customHeight="1">
      <c r="B6" s="215" t="s">
        <v>81</v>
      </c>
      <c r="C6" s="215"/>
      <c r="D6" s="189"/>
    </row>
    <row r="7" spans="1:4" s="194" customFormat="1">
      <c r="A7" s="190"/>
      <c r="B7" s="216" t="s">
        <v>82</v>
      </c>
      <c r="C7" s="217">
        <v>2</v>
      </c>
      <c r="D7" s="193"/>
    </row>
    <row r="8" spans="1:4" s="194" customFormat="1">
      <c r="A8" s="190"/>
      <c r="B8" s="223" t="s">
        <v>83</v>
      </c>
      <c r="C8" s="224" t="s">
        <v>84</v>
      </c>
      <c r="D8" s="225"/>
    </row>
    <row r="9" spans="1:4" s="194" customFormat="1">
      <c r="A9" s="190"/>
      <c r="B9" s="216" t="s">
        <v>85</v>
      </c>
      <c r="C9" s="218" t="s">
        <v>84</v>
      </c>
      <c r="D9" s="193"/>
    </row>
    <row r="10" spans="1:4" s="194" customFormat="1">
      <c r="A10" s="190"/>
      <c r="B10" s="216" t="s">
        <v>86</v>
      </c>
      <c r="C10" s="218" t="s">
        <v>87</v>
      </c>
      <c r="D10" s="193"/>
    </row>
    <row r="11" spans="1:4" s="194" customFormat="1">
      <c r="A11" s="189"/>
      <c r="B11" s="219"/>
      <c r="C11" s="220"/>
      <c r="D11" s="196"/>
    </row>
    <row r="12" spans="1:4" s="187" customFormat="1" ht="13.5" customHeight="1">
      <c r="B12" s="215" t="s">
        <v>88</v>
      </c>
      <c r="C12" s="215"/>
      <c r="D12" s="189"/>
    </row>
    <row r="13" spans="1:4" s="194" customFormat="1">
      <c r="A13" s="190"/>
      <c r="B13" s="216" t="s">
        <v>89</v>
      </c>
      <c r="C13" s="217" t="s">
        <v>90</v>
      </c>
      <c r="D13" s="193"/>
    </row>
    <row r="14" spans="1:4" s="194" customFormat="1">
      <c r="A14" s="190"/>
      <c r="B14" s="216" t="s">
        <v>91</v>
      </c>
      <c r="C14" s="217" t="s">
        <v>84</v>
      </c>
      <c r="D14" s="193"/>
    </row>
    <row r="15" spans="1:4" s="194" customFormat="1">
      <c r="A15" s="190"/>
      <c r="B15" s="216" t="s">
        <v>92</v>
      </c>
      <c r="C15" s="217" t="s">
        <v>87</v>
      </c>
      <c r="D15" s="193"/>
    </row>
    <row r="16" spans="1:4" s="194" customFormat="1">
      <c r="A16" s="190"/>
      <c r="B16" s="216" t="s">
        <v>93</v>
      </c>
      <c r="C16" s="217" t="s">
        <v>90</v>
      </c>
      <c r="D16" s="193"/>
    </row>
    <row r="17" spans="1:4" s="194" customFormat="1">
      <c r="A17" s="190"/>
      <c r="B17" s="216"/>
      <c r="C17" s="217"/>
      <c r="D17" s="193"/>
    </row>
    <row r="18" spans="1:4" s="194" customFormat="1">
      <c r="A18" s="197"/>
      <c r="B18" s="221" t="s">
        <v>94</v>
      </c>
      <c r="C18" s="218" t="s">
        <v>84</v>
      </c>
      <c r="D18" s="192"/>
    </row>
    <row r="19" spans="1:4" s="194" customFormat="1">
      <c r="A19" s="197"/>
      <c r="B19" s="221" t="s">
        <v>95</v>
      </c>
      <c r="C19" s="218" t="s">
        <v>84</v>
      </c>
      <c r="D19" s="192"/>
    </row>
    <row r="20" spans="1:4" s="194" customFormat="1">
      <c r="A20" s="197"/>
      <c r="B20" s="222"/>
      <c r="C20" s="222"/>
      <c r="D20" s="198"/>
    </row>
    <row r="21" spans="1:4" s="194" customFormat="1">
      <c r="A21" s="190"/>
      <c r="B21" s="216" t="s">
        <v>96</v>
      </c>
      <c r="C21" s="218" t="s">
        <v>84</v>
      </c>
      <c r="D21" s="193"/>
    </row>
    <row r="22" spans="1:4" s="194" customFormat="1">
      <c r="A22" s="190"/>
      <c r="B22" s="216" t="s">
        <v>97</v>
      </c>
      <c r="C22" s="218" t="s">
        <v>87</v>
      </c>
      <c r="D22" s="193"/>
    </row>
    <row r="23" spans="1:4" s="194" customFormat="1">
      <c r="A23" s="190"/>
      <c r="B23" s="216" t="s">
        <v>98</v>
      </c>
      <c r="C23" s="218" t="s">
        <v>87</v>
      </c>
      <c r="D23" s="193"/>
    </row>
    <row r="24" spans="1:4" s="194" customFormat="1">
      <c r="A24" s="199"/>
      <c r="B24" s="199"/>
      <c r="C24" s="200"/>
      <c r="D24" s="201"/>
    </row>
    <row r="25" spans="1:4" s="187" customFormat="1" ht="13.5" customHeight="1">
      <c r="B25" s="215" t="s">
        <v>99</v>
      </c>
      <c r="C25" s="188"/>
      <c r="D25" s="189"/>
    </row>
    <row r="26" spans="1:4" s="194" customFormat="1">
      <c r="A26" s="190"/>
      <c r="B26" s="202" t="s">
        <v>100</v>
      </c>
      <c r="C26" s="195"/>
      <c r="D26" s="203"/>
    </row>
    <row r="27" spans="1:4" s="194" customFormat="1">
      <c r="A27" s="190"/>
      <c r="B27" s="204" t="s">
        <v>101</v>
      </c>
      <c r="C27" s="195"/>
      <c r="D27" s="203"/>
    </row>
    <row r="28" spans="1:4" s="194" customFormat="1">
      <c r="A28" s="190"/>
      <c r="B28" s="191"/>
      <c r="C28" s="195"/>
      <c r="D28" s="203"/>
    </row>
    <row r="29" spans="1:4" s="194" customFormat="1">
      <c r="A29" s="199"/>
      <c r="B29" s="199"/>
      <c r="C29" s="201"/>
      <c r="D29" s="201"/>
    </row>
    <row r="30" spans="1:4" s="187" customFormat="1" ht="13.5" customHeight="1">
      <c r="B30" s="215" t="s">
        <v>102</v>
      </c>
      <c r="C30" s="188"/>
      <c r="D30" s="189"/>
    </row>
    <row r="31" spans="1:4" s="194" customFormat="1">
      <c r="A31" s="190"/>
      <c r="B31" s="191"/>
      <c r="C31" s="195"/>
      <c r="D31" s="205"/>
    </row>
    <row r="32" spans="1:4" s="209" customFormat="1">
      <c r="A32" s="206"/>
      <c r="B32" s="202" t="s">
        <v>103</v>
      </c>
      <c r="C32" s="207"/>
      <c r="D32" s="208"/>
    </row>
    <row r="33" spans="1:4" s="209" customFormat="1">
      <c r="A33" s="206"/>
      <c r="B33" s="202" t="s">
        <v>104</v>
      </c>
      <c r="C33" s="210"/>
      <c r="D33" s="210"/>
    </row>
    <row r="34" spans="1:4" s="209" customFormat="1">
      <c r="A34" s="206"/>
      <c r="B34" s="202" t="s">
        <v>105</v>
      </c>
      <c r="C34" s="207"/>
      <c r="D34" s="208"/>
    </row>
    <row r="35" spans="1:4" s="209" customFormat="1">
      <c r="A35" s="211"/>
      <c r="B35" s="202" t="s">
        <v>106</v>
      </c>
      <c r="C35" s="212"/>
      <c r="D35" s="213"/>
    </row>
    <row r="36" spans="1:4" s="209" customFormat="1">
      <c r="A36" s="206"/>
      <c r="B36" s="202" t="s">
        <v>107</v>
      </c>
      <c r="C36" s="212"/>
      <c r="D36" s="212"/>
    </row>
    <row r="37" spans="1:4" s="209" customFormat="1" ht="15.6">
      <c r="B37" s="202"/>
      <c r="C37" s="214"/>
      <c r="D37" s="211"/>
    </row>
    <row r="38" spans="1:4" s="209" customFormat="1"/>
    <row r="39" spans="1:4" s="209" customFormat="1"/>
    <row r="40" spans="1:4" s="209" customFormat="1"/>
    <row r="41" spans="1:4" s="209" customFormat="1"/>
    <row r="42" spans="1:4" s="209" customFormat="1"/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270642-E391-47B8-AE6C-23416667EEBE}"/>
</file>

<file path=customXml/itemProps2.xml><?xml version="1.0" encoding="utf-8"?>
<ds:datastoreItem xmlns:ds="http://schemas.openxmlformats.org/officeDocument/2006/customXml" ds:itemID="{D0C1AF91-49A8-4757-A79F-60E8017330AD}"/>
</file>

<file path=customXml/itemProps3.xml><?xml version="1.0" encoding="utf-8"?>
<ds:datastoreItem xmlns:ds="http://schemas.openxmlformats.org/officeDocument/2006/customXml" ds:itemID="{2E5C3664-5F3C-4765-924F-2184A31B31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2024-03-15T14:52:21Z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